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embeddings/oleObject6.bin" ContentType="application/vnd.openxmlformats-officedocument.oleObject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embeddings/oleObject8.bin" ContentType="application/vnd.openxmlformats-officedocument.oleObject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embeddings/oleObject9.bin" ContentType="application/vnd.openxmlformats-officedocument.oleObject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embeddings/oleObject17.bin" ContentType="application/vnd.openxmlformats-officedocument.oleObject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embeddings/oleObject18.bin" ContentType="application/vnd.openxmlformats-officedocument.oleObject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embeddings/oleObject19.bin" ContentType="application/vnd.openxmlformats-officedocument.oleObject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embeddings/oleObject20.bin" ContentType="application/vnd.openxmlformats-officedocument.oleObject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embeddings/oleObject21.bin" ContentType="application/vnd.openxmlformats-officedocument.oleObject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embeddings/oleObject22.bin" ContentType="application/vnd.openxmlformats-officedocument.oleObject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embeddings/oleObject23.bin" ContentType="application/vnd.openxmlformats-officedocument.oleObject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embeddings/oleObject24.bin" ContentType="application/vnd.openxmlformats-officedocument.oleObject"/>
  <Override PartName="/xl/comments24.xml" ContentType="application/vnd.openxmlformats-officedocument.spreadsheetml.comments+xml"/>
  <Override PartName="/xl/drawings/drawing25.xml" ContentType="application/vnd.openxmlformats-officedocument.drawing+xml"/>
  <Override PartName="/xl/embeddings/oleObject25.bin" ContentType="application/vnd.openxmlformats-officedocument.oleObject"/>
  <Override PartName="/xl/comments25.xml" ContentType="application/vnd.openxmlformats-officedocument.spreadsheetml.comments+xml"/>
  <Override PartName="/xl/drawings/drawing26.xml" ContentType="application/vnd.openxmlformats-officedocument.drawing+xml"/>
  <Override PartName="/xl/embeddings/oleObject26.bin" ContentType="application/vnd.openxmlformats-officedocument.oleObject"/>
  <Override PartName="/xl/comments26.xml" ContentType="application/vnd.openxmlformats-officedocument.spreadsheetml.comments+xml"/>
  <Override PartName="/xl/drawings/drawing27.xml" ContentType="application/vnd.openxmlformats-officedocument.drawing+xml"/>
  <Override PartName="/xl/embeddings/oleObject27.bin" ContentType="application/vnd.openxmlformats-officedocument.oleObject"/>
  <Override PartName="/xl/comments27.xml" ContentType="application/vnd.openxmlformats-officedocument.spreadsheetml.comments+xml"/>
  <Override PartName="/xl/drawings/drawing28.xml" ContentType="application/vnd.openxmlformats-officedocument.drawing+xml"/>
  <Override PartName="/xl/embeddings/oleObject28.bin" ContentType="application/vnd.openxmlformats-officedocument.oleObject"/>
  <Override PartName="/xl/comments28.xml" ContentType="application/vnd.openxmlformats-officedocument.spreadsheetml.comments+xml"/>
  <Override PartName="/xl/drawings/drawing29.xml" ContentType="application/vnd.openxmlformats-officedocument.drawing+xml"/>
  <Override PartName="/xl/embeddings/oleObject29.bin" ContentType="application/vnd.openxmlformats-officedocument.oleObject"/>
  <Override PartName="/xl/comments29.xml" ContentType="application/vnd.openxmlformats-officedocument.spreadsheetml.comments+xml"/>
  <Override PartName="/xl/drawings/drawing30.xml" ContentType="application/vnd.openxmlformats-officedocument.drawing+xml"/>
  <Override PartName="/xl/embeddings/oleObject30.bin" ContentType="application/vnd.openxmlformats-officedocument.oleObject"/>
  <Override PartName="/xl/comments30.xml" ContentType="application/vnd.openxmlformats-officedocument.spreadsheetml.comments+xml"/>
  <Override PartName="/xl/drawings/drawing31.xml" ContentType="application/vnd.openxmlformats-officedocument.drawing+xml"/>
  <Override PartName="/xl/embeddings/oleObject31.bin" ContentType="application/vnd.openxmlformats-officedocument.oleObject"/>
  <Override PartName="/xl/comments31.xml" ContentType="application/vnd.openxmlformats-officedocument.spreadsheetml.comments+xml"/>
  <Override PartName="/xl/drawings/drawing32.xml" ContentType="application/vnd.openxmlformats-officedocument.drawing+xml"/>
  <Override PartName="/xl/embeddings/oleObject32.bin" ContentType="application/vnd.openxmlformats-officedocument.oleObject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515" windowHeight="12585" firstSheet="20" activeTab="33"/>
  </bookViews>
  <sheets>
    <sheet name="25 SEPT 2014  (5)" sheetId="32" r:id="rId1"/>
    <sheet name="24 SEPT 2014  (4)" sheetId="31" r:id="rId2"/>
    <sheet name="08 SEPT 2014  (3)" sheetId="30" r:id="rId3"/>
    <sheet name="03 SEPT 2014  (2)" sheetId="29" r:id="rId4"/>
    <sheet name="27 agosto " sheetId="28" r:id="rId5"/>
    <sheet name="26 agosto" sheetId="27" r:id="rId6"/>
    <sheet name="22 Agosto " sheetId="26" r:id="rId7"/>
    <sheet name="25 Junio (2)" sheetId="18" r:id="rId8"/>
    <sheet name="28 Enero" sheetId="1" r:id="rId9"/>
    <sheet name="06 Febrero" sheetId="2" r:id="rId10"/>
    <sheet name="24 Febrero" sheetId="3" r:id="rId11"/>
    <sheet name="07 Marzo" sheetId="4" r:id="rId12"/>
    <sheet name="04 Abril" sheetId="5" r:id="rId13"/>
    <sheet name="21 Abril" sheetId="6" r:id="rId14"/>
    <sheet name="28 Abril" sheetId="7" r:id="rId15"/>
    <sheet name="08 Mayo" sheetId="9" r:id="rId16"/>
    <sheet name="23 Mayo " sheetId="10" r:id="rId17"/>
    <sheet name="28 Mayo" sheetId="11" r:id="rId18"/>
    <sheet name="05 Junio" sheetId="12" r:id="rId19"/>
    <sheet name="13 Junio" sheetId="13" r:id="rId20"/>
    <sheet name="19 Junio" sheetId="14" r:id="rId21"/>
    <sheet name="23 Junio" sheetId="15" r:id="rId22"/>
    <sheet name="24 Junio" sheetId="16" r:id="rId23"/>
    <sheet name="25 Junio" sheetId="17" r:id="rId24"/>
    <sheet name="Hoja1" sheetId="8" r:id="rId25"/>
    <sheet name="21Jul" sheetId="19" r:id="rId26"/>
    <sheet name="24 julio" sheetId="21" r:id="rId27"/>
    <sheet name="Hoja4" sheetId="20" r:id="rId28"/>
    <sheet name="29 julio " sheetId="22" r:id="rId29"/>
    <sheet name="29 julio  (2)" sheetId="23" r:id="rId30"/>
    <sheet name="08 Agosto" sheetId="24" r:id="rId31"/>
    <sheet name="11 Agosto" sheetId="25" r:id="rId32"/>
    <sheet name="27 Octubre" sheetId="33" r:id="rId33"/>
    <sheet name="25 Noviembre" sheetId="34" r:id="rId34"/>
  </sheets>
  <definedNames>
    <definedName name="_xlnm.Print_Area" localSheetId="3">'03 SEPT 2014  (2)'!$A$1:$X$98</definedName>
    <definedName name="_xlnm.Print_Area" localSheetId="12">'04 Abril'!$A$1:$X$80</definedName>
    <definedName name="_xlnm.Print_Area" localSheetId="18">'05 Junio'!$A$1:$X$87</definedName>
    <definedName name="_xlnm.Print_Area" localSheetId="9">'06 Febrero'!$A$1:$X$78</definedName>
    <definedName name="_xlnm.Print_Area" localSheetId="11">'07 Marzo'!$A$1:$X$80</definedName>
    <definedName name="_xlnm.Print_Area" localSheetId="30">'08 Agosto'!$A$1:$X$98</definedName>
    <definedName name="_xlnm.Print_Area" localSheetId="15">'08 Mayo'!$A$1:$X$83</definedName>
    <definedName name="_xlnm.Print_Area" localSheetId="2">'08 SEPT 2014  (3)'!$A$1:$X$98</definedName>
    <definedName name="_xlnm.Print_Area" localSheetId="31">'11 Agosto'!$A$1:$X$98</definedName>
    <definedName name="_xlnm.Print_Area" localSheetId="19">'13 Junio'!$A$1:$X$87</definedName>
    <definedName name="_xlnm.Print_Area" localSheetId="20">'19 Junio'!$A$1:$X$87</definedName>
    <definedName name="_xlnm.Print_Area" localSheetId="13">'21 Abril'!$A$1:$X$83</definedName>
    <definedName name="_xlnm.Print_Area" localSheetId="25">'21Jul'!$A$1:$X$90</definedName>
    <definedName name="_xlnm.Print_Area" localSheetId="6">'22 Agosto '!$A$1:$X$97</definedName>
    <definedName name="_xlnm.Print_Area" localSheetId="21">'23 Junio'!$A$1:$X$88</definedName>
    <definedName name="_xlnm.Print_Area" localSheetId="16">'23 Mayo '!$A$1:$X$84</definedName>
    <definedName name="_xlnm.Print_Area" localSheetId="10">'24 Febrero'!$A$1:$X$80</definedName>
    <definedName name="_xlnm.Print_Area" localSheetId="26">'24 julio'!$A$1:$X$90</definedName>
    <definedName name="_xlnm.Print_Area" localSheetId="22">'24 Junio'!$A$1:$X$88</definedName>
    <definedName name="_xlnm.Print_Area" localSheetId="1">'24 SEPT 2014  (4)'!$A$1:$X$98</definedName>
    <definedName name="_xlnm.Print_Area" localSheetId="23">'25 Junio'!$A$1:$X$90</definedName>
    <definedName name="_xlnm.Print_Area" localSheetId="7">'25 Junio (2)'!$A$1:$X$90</definedName>
    <definedName name="_xlnm.Print_Area" localSheetId="33">'25 Noviembre'!$A$1:$X$107</definedName>
    <definedName name="_xlnm.Print_Area" localSheetId="0">'25 SEPT 2014  (5)'!$A$1:$X$107</definedName>
    <definedName name="_xlnm.Print_Area" localSheetId="5">'26 agosto'!$A$1:$X$99</definedName>
    <definedName name="_xlnm.Print_Area" localSheetId="4">'27 agosto '!$A$1:$X$98</definedName>
    <definedName name="_xlnm.Print_Area" localSheetId="32">'27 Octubre'!$A$1:$X$107</definedName>
    <definedName name="_xlnm.Print_Area" localSheetId="14">'28 Abril'!$A$1:$X$83</definedName>
    <definedName name="_xlnm.Print_Area" localSheetId="8">'28 Enero'!$A$1:$X$78</definedName>
    <definedName name="_xlnm.Print_Area" localSheetId="17">'28 Mayo'!$A$1:$X$87</definedName>
    <definedName name="_xlnm.Print_Area" localSheetId="28">'29 julio '!$A$1:$X$98</definedName>
    <definedName name="_xlnm.Print_Area" localSheetId="29">'29 julio  (2)'!$A$1:$X$98</definedName>
    <definedName name="_xlnm.Print_Titles" localSheetId="3">'03 SEPT 2014  (2)'!$1:$7</definedName>
    <definedName name="_xlnm.Print_Titles" localSheetId="12">'04 Abril'!$1:$7</definedName>
    <definedName name="_xlnm.Print_Titles" localSheetId="18">'05 Junio'!$1:$7</definedName>
    <definedName name="_xlnm.Print_Titles" localSheetId="9">'06 Febrero'!$1:$7</definedName>
    <definedName name="_xlnm.Print_Titles" localSheetId="11">'07 Marzo'!$1:$7</definedName>
    <definedName name="_xlnm.Print_Titles" localSheetId="30">'08 Agosto'!$1:$7</definedName>
    <definedName name="_xlnm.Print_Titles" localSheetId="15">'08 Mayo'!$1:$7</definedName>
    <definedName name="_xlnm.Print_Titles" localSheetId="2">'08 SEPT 2014  (3)'!$1:$7</definedName>
    <definedName name="_xlnm.Print_Titles" localSheetId="31">'11 Agosto'!$1:$7</definedName>
    <definedName name="_xlnm.Print_Titles" localSheetId="19">'13 Junio'!$1:$7</definedName>
    <definedName name="_xlnm.Print_Titles" localSheetId="20">'19 Junio'!$1:$7</definedName>
    <definedName name="_xlnm.Print_Titles" localSheetId="13">'21 Abril'!$1:$7</definedName>
    <definedName name="_xlnm.Print_Titles" localSheetId="25">'21Jul'!$1:$7</definedName>
    <definedName name="_xlnm.Print_Titles" localSheetId="6">'22 Agosto '!$1:$7</definedName>
    <definedName name="_xlnm.Print_Titles" localSheetId="21">'23 Junio'!$1:$7</definedName>
    <definedName name="_xlnm.Print_Titles" localSheetId="16">'23 Mayo '!$1:$7</definedName>
    <definedName name="_xlnm.Print_Titles" localSheetId="10">'24 Febrero'!$1:$7</definedName>
    <definedName name="_xlnm.Print_Titles" localSheetId="26">'24 julio'!$1:$7</definedName>
    <definedName name="_xlnm.Print_Titles" localSheetId="22">'24 Junio'!$1:$7</definedName>
    <definedName name="_xlnm.Print_Titles" localSheetId="1">'24 SEPT 2014  (4)'!$1:$7</definedName>
    <definedName name="_xlnm.Print_Titles" localSheetId="23">'25 Junio'!$1:$7</definedName>
    <definedName name="_xlnm.Print_Titles" localSheetId="7">'25 Junio (2)'!$1:$7</definedName>
    <definedName name="_xlnm.Print_Titles" localSheetId="33">'25 Noviembre'!$1:$7</definedName>
    <definedName name="_xlnm.Print_Titles" localSheetId="0">'25 SEPT 2014  (5)'!$1:$7</definedName>
    <definedName name="_xlnm.Print_Titles" localSheetId="5">'26 agosto'!$1:$7</definedName>
    <definedName name="_xlnm.Print_Titles" localSheetId="4">'27 agosto '!$1:$7</definedName>
    <definedName name="_xlnm.Print_Titles" localSheetId="32">'27 Octubre'!$1:$7</definedName>
    <definedName name="_xlnm.Print_Titles" localSheetId="14">'28 Abril'!$1:$7</definedName>
    <definedName name="_xlnm.Print_Titles" localSheetId="8">'28 Enero'!$1:$7</definedName>
    <definedName name="_xlnm.Print_Titles" localSheetId="17">'28 Mayo'!$1:$7</definedName>
    <definedName name="_xlnm.Print_Titles" localSheetId="28">'29 julio '!$1:$7</definedName>
    <definedName name="_xlnm.Print_Titles" localSheetId="29">'29 julio  (2)'!$1:$7</definedName>
  </definedNames>
  <calcPr calcId="144525"/>
</workbook>
</file>

<file path=xl/calcChain.xml><?xml version="1.0" encoding="utf-8"?>
<calcChain xmlns="http://schemas.openxmlformats.org/spreadsheetml/2006/main">
  <c r="G10" i="34" l="1"/>
  <c r="G9" i="34" s="1"/>
  <c r="H10" i="34"/>
  <c r="I10" i="34"/>
  <c r="K10" i="34"/>
  <c r="L10" i="34"/>
  <c r="M10" i="34"/>
  <c r="N10" i="34"/>
  <c r="O10" i="34"/>
  <c r="O9" i="34" s="1"/>
  <c r="P10" i="34"/>
  <c r="P9" i="34" s="1"/>
  <c r="Q10" i="34"/>
  <c r="R10" i="34"/>
  <c r="S10" i="34"/>
  <c r="T10" i="34"/>
  <c r="U10" i="34"/>
  <c r="V10" i="34"/>
  <c r="W10" i="34"/>
  <c r="J11" i="34"/>
  <c r="J10" i="34" s="1"/>
  <c r="W11" i="34"/>
  <c r="G14" i="34"/>
  <c r="H14" i="34"/>
  <c r="I14" i="34"/>
  <c r="K14" i="34"/>
  <c r="K9" i="34" s="1"/>
  <c r="L14" i="34"/>
  <c r="M14" i="34"/>
  <c r="N14" i="34"/>
  <c r="O14" i="34"/>
  <c r="P14" i="34"/>
  <c r="Q14" i="34"/>
  <c r="R14" i="34"/>
  <c r="S14" i="34"/>
  <c r="T14" i="34"/>
  <c r="U14" i="34"/>
  <c r="V14" i="34"/>
  <c r="W14" i="34"/>
  <c r="J15" i="34"/>
  <c r="J14" i="34" s="1"/>
  <c r="W15" i="34"/>
  <c r="X15" i="34"/>
  <c r="X14" i="34" s="1"/>
  <c r="G18" i="34"/>
  <c r="H18" i="34"/>
  <c r="I18" i="34"/>
  <c r="K18" i="34"/>
  <c r="L18" i="34"/>
  <c r="M18" i="34"/>
  <c r="N18" i="34"/>
  <c r="O18" i="34"/>
  <c r="P18" i="34"/>
  <c r="Q18" i="34"/>
  <c r="R18" i="34"/>
  <c r="R9" i="34" s="1"/>
  <c r="S18" i="34"/>
  <c r="T18" i="34"/>
  <c r="U18" i="34"/>
  <c r="V18" i="34"/>
  <c r="J19" i="34"/>
  <c r="W19" i="34"/>
  <c r="X19" i="34" s="1"/>
  <c r="J23" i="34"/>
  <c r="X23" i="34" s="1"/>
  <c r="W23" i="34"/>
  <c r="G25" i="34"/>
  <c r="H25" i="34"/>
  <c r="K25" i="34"/>
  <c r="L25" i="34"/>
  <c r="M25" i="34"/>
  <c r="N25" i="34"/>
  <c r="O25" i="34"/>
  <c r="P25" i="34"/>
  <c r="Q25" i="34"/>
  <c r="R25" i="34"/>
  <c r="S25" i="34"/>
  <c r="T25" i="34"/>
  <c r="U25" i="34"/>
  <c r="V25" i="34"/>
  <c r="J26" i="34"/>
  <c r="W26" i="34"/>
  <c r="J29" i="34"/>
  <c r="W29" i="34"/>
  <c r="X29" i="34"/>
  <c r="I30" i="34"/>
  <c r="J30" i="34" s="1"/>
  <c r="W30" i="34"/>
  <c r="J31" i="34"/>
  <c r="X31" i="34" s="1"/>
  <c r="W31" i="34"/>
  <c r="J32" i="34"/>
  <c r="X32" i="34" s="1"/>
  <c r="W32" i="34"/>
  <c r="G35" i="34"/>
  <c r="I35" i="34"/>
  <c r="K35" i="34"/>
  <c r="L35" i="34"/>
  <c r="M35" i="34"/>
  <c r="N35" i="34"/>
  <c r="O35" i="34"/>
  <c r="P35" i="34"/>
  <c r="Q35" i="34"/>
  <c r="R35" i="34"/>
  <c r="S35" i="34"/>
  <c r="T35" i="34"/>
  <c r="U35" i="34"/>
  <c r="V35" i="34"/>
  <c r="J36" i="34"/>
  <c r="J35" i="34" s="1"/>
  <c r="W36" i="34"/>
  <c r="W35" i="34" s="1"/>
  <c r="G39" i="34"/>
  <c r="H39" i="34"/>
  <c r="I39" i="34"/>
  <c r="K39" i="34"/>
  <c r="L39" i="34"/>
  <c r="M39" i="34"/>
  <c r="N39" i="34"/>
  <c r="O39" i="34"/>
  <c r="P39" i="34"/>
  <c r="Q39" i="34"/>
  <c r="R39" i="34"/>
  <c r="S39" i="34"/>
  <c r="S9" i="34" s="1"/>
  <c r="T39" i="34"/>
  <c r="U39" i="34"/>
  <c r="V39" i="34"/>
  <c r="J40" i="34"/>
  <c r="W40" i="34"/>
  <c r="J44" i="34"/>
  <c r="W44" i="34"/>
  <c r="W39" i="34" s="1"/>
  <c r="G46" i="34"/>
  <c r="H46" i="34"/>
  <c r="I46" i="34"/>
  <c r="K46" i="34"/>
  <c r="L46" i="34"/>
  <c r="M46" i="34"/>
  <c r="N46" i="34"/>
  <c r="O46" i="34"/>
  <c r="P46" i="34"/>
  <c r="Q46" i="34"/>
  <c r="R46" i="34"/>
  <c r="S46" i="34"/>
  <c r="T46" i="34"/>
  <c r="U46" i="34"/>
  <c r="V46" i="34"/>
  <c r="J47" i="34"/>
  <c r="J46" i="34" s="1"/>
  <c r="W47" i="34"/>
  <c r="W46" i="34" s="1"/>
  <c r="X44" i="34" l="1"/>
  <c r="V9" i="34"/>
  <c r="N9" i="34"/>
  <c r="T9" i="34"/>
  <c r="L9" i="34"/>
  <c r="J18" i="34"/>
  <c r="U9" i="34"/>
  <c r="J39" i="34"/>
  <c r="W25" i="34"/>
  <c r="M9" i="34"/>
  <c r="X26" i="34"/>
  <c r="X18" i="34"/>
  <c r="W18" i="34"/>
  <c r="W9" i="34" s="1"/>
  <c r="Q9" i="34"/>
  <c r="H9" i="34"/>
  <c r="I9" i="34"/>
  <c r="J25" i="34"/>
  <c r="J9" i="34" s="1"/>
  <c r="X30" i="34"/>
  <c r="X25" i="34" s="1"/>
  <c r="X47" i="34"/>
  <c r="X46" i="34" s="1"/>
  <c r="X40" i="34"/>
  <c r="X39" i="34" s="1"/>
  <c r="I25" i="34"/>
  <c r="X11" i="34"/>
  <c r="X10" i="34" s="1"/>
  <c r="X36" i="34"/>
  <c r="X35" i="34" s="1"/>
  <c r="W51" i="34"/>
  <c r="U50" i="34"/>
  <c r="W106" i="34"/>
  <c r="U105" i="34"/>
  <c r="X9" i="34" l="1"/>
  <c r="W105" i="34"/>
  <c r="J106" i="34"/>
  <c r="J105" i="34" s="1"/>
  <c r="V105" i="34"/>
  <c r="T105" i="34"/>
  <c r="S105" i="34"/>
  <c r="R105" i="34"/>
  <c r="Q105" i="34"/>
  <c r="P105" i="34"/>
  <c r="O105" i="34"/>
  <c r="N105" i="34"/>
  <c r="M105" i="34"/>
  <c r="L105" i="34"/>
  <c r="K105" i="34"/>
  <c r="I105" i="34"/>
  <c r="H105" i="34"/>
  <c r="G105" i="34"/>
  <c r="V104" i="34"/>
  <c r="U104" i="34"/>
  <c r="T104" i="34"/>
  <c r="S104" i="34"/>
  <c r="R104" i="34"/>
  <c r="Q104" i="34"/>
  <c r="P104" i="34"/>
  <c r="O104" i="34"/>
  <c r="N104" i="34"/>
  <c r="M104" i="34"/>
  <c r="L104" i="34"/>
  <c r="K104" i="34"/>
  <c r="I104" i="34"/>
  <c r="H104" i="34"/>
  <c r="G104" i="34"/>
  <c r="W102" i="34"/>
  <c r="J102" i="34"/>
  <c r="X102" i="34" s="1"/>
  <c r="X101" i="34" s="1"/>
  <c r="W101" i="34"/>
  <c r="V101" i="34"/>
  <c r="U101" i="34"/>
  <c r="T101" i="34"/>
  <c r="S101" i="34"/>
  <c r="R101" i="34"/>
  <c r="Q101" i="34"/>
  <c r="P101" i="34"/>
  <c r="O101" i="34"/>
  <c r="N101" i="34"/>
  <c r="M101" i="34"/>
  <c r="L101" i="34"/>
  <c r="K101" i="34"/>
  <c r="I101" i="34"/>
  <c r="H101" i="34"/>
  <c r="G101" i="34"/>
  <c r="W99" i="34"/>
  <c r="W98" i="34" s="1"/>
  <c r="J99" i="34"/>
  <c r="X99" i="34" s="1"/>
  <c r="X98" i="34" s="1"/>
  <c r="V98" i="34"/>
  <c r="U98" i="34"/>
  <c r="T98" i="34"/>
  <c r="S98" i="34"/>
  <c r="R98" i="34"/>
  <c r="Q98" i="34"/>
  <c r="P98" i="34"/>
  <c r="O98" i="34"/>
  <c r="N98" i="34"/>
  <c r="M98" i="34"/>
  <c r="L98" i="34"/>
  <c r="K98" i="34"/>
  <c r="I98" i="34"/>
  <c r="H98" i="34"/>
  <c r="G98" i="34"/>
  <c r="W96" i="34"/>
  <c r="W95" i="34" s="1"/>
  <c r="J96" i="34"/>
  <c r="V95" i="34"/>
  <c r="U95" i="34"/>
  <c r="T95" i="34"/>
  <c r="S95" i="34"/>
  <c r="R95" i="34"/>
  <c r="Q95" i="34"/>
  <c r="P95" i="34"/>
  <c r="O95" i="34"/>
  <c r="N95" i="34"/>
  <c r="M95" i="34"/>
  <c r="L95" i="34"/>
  <c r="K95" i="34"/>
  <c r="I95" i="34"/>
  <c r="H95" i="34"/>
  <c r="G95" i="34"/>
  <c r="W93" i="34"/>
  <c r="W92" i="34" s="1"/>
  <c r="J93" i="34"/>
  <c r="J92" i="34" s="1"/>
  <c r="V92" i="34"/>
  <c r="U92" i="34"/>
  <c r="T92" i="34"/>
  <c r="S92" i="34"/>
  <c r="R92" i="34"/>
  <c r="Q92" i="34"/>
  <c r="P92" i="34"/>
  <c r="O92" i="34"/>
  <c r="N92" i="34"/>
  <c r="M92" i="34"/>
  <c r="L92" i="34"/>
  <c r="K92" i="34"/>
  <c r="I92" i="34"/>
  <c r="H92" i="34"/>
  <c r="G92" i="34"/>
  <c r="W90" i="34"/>
  <c r="W89" i="34" s="1"/>
  <c r="J90" i="34"/>
  <c r="J89" i="34" s="1"/>
  <c r="V89" i="34"/>
  <c r="U89" i="34"/>
  <c r="T89" i="34"/>
  <c r="S89" i="34"/>
  <c r="R89" i="34"/>
  <c r="Q89" i="34"/>
  <c r="P89" i="34"/>
  <c r="O89" i="34"/>
  <c r="N89" i="34"/>
  <c r="M89" i="34"/>
  <c r="L89" i="34"/>
  <c r="K89" i="34"/>
  <c r="I89" i="34"/>
  <c r="H89" i="34"/>
  <c r="G89" i="34"/>
  <c r="W87" i="34"/>
  <c r="W86" i="34" s="1"/>
  <c r="J87" i="34"/>
  <c r="J86" i="34" s="1"/>
  <c r="V86" i="34"/>
  <c r="U86" i="34"/>
  <c r="T86" i="34"/>
  <c r="S86" i="34"/>
  <c r="R86" i="34"/>
  <c r="Q86" i="34"/>
  <c r="P86" i="34"/>
  <c r="O86" i="34"/>
  <c r="N86" i="34"/>
  <c r="M86" i="34"/>
  <c r="L86" i="34"/>
  <c r="K86" i="34"/>
  <c r="I86" i="34"/>
  <c r="H86" i="34"/>
  <c r="G86" i="34"/>
  <c r="W84" i="34"/>
  <c r="J84" i="34"/>
  <c r="V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W80" i="34"/>
  <c r="J80" i="34"/>
  <c r="W78" i="34"/>
  <c r="H78" i="34"/>
  <c r="J78" i="34" s="1"/>
  <c r="V77" i="34"/>
  <c r="U77" i="34"/>
  <c r="T77" i="34"/>
  <c r="S77" i="34"/>
  <c r="R77" i="34"/>
  <c r="Q77" i="34"/>
  <c r="P77" i="34"/>
  <c r="O77" i="34"/>
  <c r="N77" i="34"/>
  <c r="L77" i="34"/>
  <c r="K77" i="34"/>
  <c r="I77" i="34"/>
  <c r="H77" i="34"/>
  <c r="G77" i="34"/>
  <c r="W73" i="34"/>
  <c r="J73" i="34"/>
  <c r="J72" i="34" s="1"/>
  <c r="V72" i="34"/>
  <c r="U72" i="34"/>
  <c r="T72" i="34"/>
  <c r="S72" i="34"/>
  <c r="R72" i="34"/>
  <c r="Q72" i="34"/>
  <c r="P72" i="34"/>
  <c r="O72" i="34"/>
  <c r="N72" i="34"/>
  <c r="L72" i="34"/>
  <c r="K72" i="34"/>
  <c r="I72" i="34"/>
  <c r="H72" i="34"/>
  <c r="G72" i="34"/>
  <c r="J70" i="34"/>
  <c r="X70" i="34" s="1"/>
  <c r="W67" i="34"/>
  <c r="W66" i="34" s="1"/>
  <c r="J67" i="34"/>
  <c r="V66" i="34"/>
  <c r="U66" i="34"/>
  <c r="T66" i="34"/>
  <c r="S66" i="34"/>
  <c r="R66" i="34"/>
  <c r="Q66" i="34"/>
  <c r="P66" i="34"/>
  <c r="O66" i="34"/>
  <c r="N66" i="34"/>
  <c r="M66" i="34"/>
  <c r="L66" i="34"/>
  <c r="K66" i="34"/>
  <c r="I66" i="34"/>
  <c r="H66" i="34"/>
  <c r="G66" i="34"/>
  <c r="W64" i="34"/>
  <c r="W63" i="34" s="1"/>
  <c r="J64" i="34"/>
  <c r="V63" i="34"/>
  <c r="U63" i="34"/>
  <c r="T63" i="34"/>
  <c r="S63" i="34"/>
  <c r="R63" i="34"/>
  <c r="Q63" i="34"/>
  <c r="P63" i="34"/>
  <c r="O63" i="34"/>
  <c r="N63" i="34"/>
  <c r="M63" i="34"/>
  <c r="L63" i="34"/>
  <c r="K63" i="34"/>
  <c r="J63" i="34"/>
  <c r="I63" i="34"/>
  <c r="H63" i="34"/>
  <c r="G63" i="34"/>
  <c r="W60" i="34"/>
  <c r="J60" i="34"/>
  <c r="J59" i="34" s="1"/>
  <c r="V59" i="34"/>
  <c r="U59" i="34"/>
  <c r="T59" i="34"/>
  <c r="S59" i="34"/>
  <c r="R59" i="34"/>
  <c r="Q59" i="34"/>
  <c r="P59" i="34"/>
  <c r="O59" i="34"/>
  <c r="N59" i="34"/>
  <c r="M59" i="34"/>
  <c r="L59" i="34"/>
  <c r="K59" i="34"/>
  <c r="I59" i="34"/>
  <c r="H59" i="34"/>
  <c r="G59" i="34"/>
  <c r="H57" i="34"/>
  <c r="J57" i="34" s="1"/>
  <c r="W56" i="34"/>
  <c r="V56" i="34"/>
  <c r="U56" i="34"/>
  <c r="T56" i="34"/>
  <c r="S56" i="34"/>
  <c r="R56" i="34"/>
  <c r="Q56" i="34"/>
  <c r="P56" i="34"/>
  <c r="O56" i="34"/>
  <c r="N56" i="34"/>
  <c r="M56" i="34"/>
  <c r="L56" i="34"/>
  <c r="K56" i="34"/>
  <c r="I56" i="34"/>
  <c r="G56" i="34"/>
  <c r="W54" i="34"/>
  <c r="W53" i="34" s="1"/>
  <c r="J54" i="34"/>
  <c r="X54" i="34" s="1"/>
  <c r="X53" i="34" s="1"/>
  <c r="V53" i="34"/>
  <c r="U53" i="34"/>
  <c r="T53" i="34"/>
  <c r="S53" i="34"/>
  <c r="R53" i="34"/>
  <c r="Q53" i="34"/>
  <c r="P53" i="34"/>
  <c r="O53" i="34"/>
  <c r="N53" i="34"/>
  <c r="M53" i="34"/>
  <c r="L53" i="34"/>
  <c r="K53" i="34"/>
  <c r="I53" i="34"/>
  <c r="H53" i="34"/>
  <c r="G53" i="34"/>
  <c r="W50" i="34"/>
  <c r="J51" i="34"/>
  <c r="X51" i="34" s="1"/>
  <c r="X50" i="34" s="1"/>
  <c r="V50" i="34"/>
  <c r="T50" i="34"/>
  <c r="S50" i="34"/>
  <c r="R50" i="34"/>
  <c r="Q50" i="34"/>
  <c r="P50" i="34"/>
  <c r="O50" i="34"/>
  <c r="N50" i="34"/>
  <c r="M50" i="34"/>
  <c r="L50" i="34"/>
  <c r="K50" i="34"/>
  <c r="I50" i="34"/>
  <c r="H50" i="34"/>
  <c r="G50" i="34"/>
  <c r="J104" i="34" l="1"/>
  <c r="G49" i="34"/>
  <c r="G8" i="34" s="1"/>
  <c r="X80" i="34"/>
  <c r="X84" i="34"/>
  <c r="X83" i="34" s="1"/>
  <c r="K49" i="34"/>
  <c r="K8" i="34" s="1"/>
  <c r="S49" i="34"/>
  <c r="Q49" i="34"/>
  <c r="Q8" i="34" s="1"/>
  <c r="V49" i="34"/>
  <c r="V8" i="34" s="1"/>
  <c r="M49" i="34"/>
  <c r="N49" i="34"/>
  <c r="N8" i="34" s="1"/>
  <c r="W83" i="34"/>
  <c r="O49" i="34"/>
  <c r="O8" i="34" s="1"/>
  <c r="X64" i="34"/>
  <c r="X63" i="34" s="1"/>
  <c r="J66" i="34"/>
  <c r="X93" i="34"/>
  <c r="X92" i="34" s="1"/>
  <c r="X96" i="34"/>
  <c r="X95" i="34" s="1"/>
  <c r="I49" i="34"/>
  <c r="P49" i="34"/>
  <c r="P8" i="34" s="1"/>
  <c r="H56" i="34"/>
  <c r="H49" i="34" s="1"/>
  <c r="H8" i="34" s="1"/>
  <c r="X73" i="34"/>
  <c r="X72" i="34" s="1"/>
  <c r="X90" i="34"/>
  <c r="X89" i="34" s="1"/>
  <c r="R49" i="34"/>
  <c r="R8" i="34" s="1"/>
  <c r="L49" i="34"/>
  <c r="L8" i="34" s="1"/>
  <c r="T49" i="34"/>
  <c r="T8" i="34" s="1"/>
  <c r="X60" i="34"/>
  <c r="X59" i="34" s="1"/>
  <c r="U49" i="34"/>
  <c r="U8" i="34" s="1"/>
  <c r="S8" i="34"/>
  <c r="X78" i="34"/>
  <c r="X77" i="34" s="1"/>
  <c r="J77" i="34"/>
  <c r="M8" i="34"/>
  <c r="X57" i="34"/>
  <c r="X56" i="34" s="1"/>
  <c r="J56" i="34"/>
  <c r="I8" i="34"/>
  <c r="J50" i="34"/>
  <c r="W77" i="34"/>
  <c r="J95" i="34"/>
  <c r="X67" i="34"/>
  <c r="X66" i="34" s="1"/>
  <c r="X87" i="34"/>
  <c r="X86" i="34" s="1"/>
  <c r="J101" i="34"/>
  <c r="X106" i="34"/>
  <c r="W59" i="34"/>
  <c r="W72" i="34"/>
  <c r="W104" i="34"/>
  <c r="J53" i="34"/>
  <c r="J98" i="34"/>
  <c r="H49" i="33"/>
  <c r="I49" i="33"/>
  <c r="J49" i="33"/>
  <c r="K49" i="33"/>
  <c r="L49" i="33"/>
  <c r="M49" i="33"/>
  <c r="N49" i="33"/>
  <c r="O49" i="33"/>
  <c r="P49" i="33"/>
  <c r="Q49" i="33"/>
  <c r="R49" i="33"/>
  <c r="S49" i="33"/>
  <c r="T49" i="33"/>
  <c r="G49" i="33"/>
  <c r="H57" i="33"/>
  <c r="W60" i="33"/>
  <c r="W47" i="33"/>
  <c r="W46" i="33" s="1"/>
  <c r="H46" i="33"/>
  <c r="I46" i="33"/>
  <c r="J46" i="33"/>
  <c r="K46" i="33"/>
  <c r="L46" i="33"/>
  <c r="M46" i="33"/>
  <c r="N46" i="33"/>
  <c r="O46" i="33"/>
  <c r="P46" i="33"/>
  <c r="Q46" i="33"/>
  <c r="R46" i="33"/>
  <c r="S46" i="33"/>
  <c r="T46" i="33"/>
  <c r="U46" i="33"/>
  <c r="V46" i="33"/>
  <c r="G46" i="33"/>
  <c r="J47" i="33"/>
  <c r="X49" i="34" l="1"/>
  <c r="W49" i="34"/>
  <c r="W8" i="34" s="1"/>
  <c r="J49" i="34"/>
  <c r="J8" i="34" s="1"/>
  <c r="X104" i="34"/>
  <c r="X105" i="34"/>
  <c r="X47" i="33"/>
  <c r="X46" i="33" s="1"/>
  <c r="J102" i="33"/>
  <c r="X8" i="34" l="1"/>
  <c r="W102" i="33"/>
  <c r="W101" i="33" s="1"/>
  <c r="W99" i="33"/>
  <c r="W98" i="33" s="1"/>
  <c r="W96" i="33"/>
  <c r="W95" i="33" s="1"/>
  <c r="N95" i="33"/>
  <c r="Q101" i="33"/>
  <c r="N98" i="33"/>
  <c r="W106" i="33"/>
  <c r="W104" i="33" s="1"/>
  <c r="J106" i="33"/>
  <c r="J105" i="33" s="1"/>
  <c r="V105" i="33"/>
  <c r="U105" i="33"/>
  <c r="T105" i="33"/>
  <c r="S105" i="33"/>
  <c r="R105" i="33"/>
  <c r="Q105" i="33"/>
  <c r="P105" i="33"/>
  <c r="O105" i="33"/>
  <c r="N105" i="33"/>
  <c r="M105" i="33"/>
  <c r="L105" i="33"/>
  <c r="K105" i="33"/>
  <c r="I105" i="33"/>
  <c r="H105" i="33"/>
  <c r="G105" i="33"/>
  <c r="V104" i="33"/>
  <c r="U104" i="33"/>
  <c r="T104" i="33"/>
  <c r="S104" i="33"/>
  <c r="R104" i="33"/>
  <c r="Q104" i="33"/>
  <c r="P104" i="33"/>
  <c r="O104" i="33"/>
  <c r="N104" i="33"/>
  <c r="M104" i="33"/>
  <c r="L104" i="33"/>
  <c r="K104" i="33"/>
  <c r="I104" i="33"/>
  <c r="H104" i="33"/>
  <c r="G104" i="33"/>
  <c r="J101" i="33"/>
  <c r="V101" i="33"/>
  <c r="U101" i="33"/>
  <c r="T101" i="33"/>
  <c r="S101" i="33"/>
  <c r="R101" i="33"/>
  <c r="P101" i="33"/>
  <c r="O101" i="33"/>
  <c r="N101" i="33"/>
  <c r="M101" i="33"/>
  <c r="L101" i="33"/>
  <c r="K101" i="33"/>
  <c r="I101" i="33"/>
  <c r="H101" i="33"/>
  <c r="G101" i="33"/>
  <c r="J99" i="33"/>
  <c r="J98" i="33" s="1"/>
  <c r="V98" i="33"/>
  <c r="U98" i="33"/>
  <c r="T98" i="33"/>
  <c r="S98" i="33"/>
  <c r="R98" i="33"/>
  <c r="Q98" i="33"/>
  <c r="P98" i="33"/>
  <c r="O98" i="33"/>
  <c r="M98" i="33"/>
  <c r="L98" i="33"/>
  <c r="K98" i="33"/>
  <c r="I98" i="33"/>
  <c r="H98" i="33"/>
  <c r="G98" i="33"/>
  <c r="J96" i="33"/>
  <c r="V95" i="33"/>
  <c r="U95" i="33"/>
  <c r="T95" i="33"/>
  <c r="S95" i="33"/>
  <c r="R95" i="33"/>
  <c r="Q95" i="33"/>
  <c r="P95" i="33"/>
  <c r="O95" i="33"/>
  <c r="M95" i="33"/>
  <c r="L95" i="33"/>
  <c r="K95" i="33"/>
  <c r="I95" i="33"/>
  <c r="H95" i="33"/>
  <c r="G95" i="33"/>
  <c r="W93" i="33"/>
  <c r="W92" i="33" s="1"/>
  <c r="J93" i="33"/>
  <c r="V92" i="33"/>
  <c r="U92" i="33"/>
  <c r="T92" i="33"/>
  <c r="S92" i="33"/>
  <c r="R92" i="33"/>
  <c r="Q92" i="33"/>
  <c r="P92" i="33"/>
  <c r="O92" i="33"/>
  <c r="N92" i="33"/>
  <c r="M92" i="33"/>
  <c r="L92" i="33"/>
  <c r="K92" i="33"/>
  <c r="J92" i="33"/>
  <c r="I92" i="33"/>
  <c r="H92" i="33"/>
  <c r="G92" i="33"/>
  <c r="W90" i="33"/>
  <c r="J90" i="33"/>
  <c r="J89" i="33" s="1"/>
  <c r="V89" i="33"/>
  <c r="U89" i="33"/>
  <c r="T89" i="33"/>
  <c r="S89" i="33"/>
  <c r="R89" i="33"/>
  <c r="Q89" i="33"/>
  <c r="P89" i="33"/>
  <c r="O89" i="33"/>
  <c r="N89" i="33"/>
  <c r="M89" i="33"/>
  <c r="L89" i="33"/>
  <c r="K89" i="33"/>
  <c r="I89" i="33"/>
  <c r="H89" i="33"/>
  <c r="G89" i="33"/>
  <c r="W87" i="33"/>
  <c r="W86" i="33" s="1"/>
  <c r="J87" i="33"/>
  <c r="J86" i="33" s="1"/>
  <c r="V86" i="33"/>
  <c r="U86" i="33"/>
  <c r="T86" i="33"/>
  <c r="S86" i="33"/>
  <c r="R86" i="33"/>
  <c r="Q86" i="33"/>
  <c r="P86" i="33"/>
  <c r="O86" i="33"/>
  <c r="N86" i="33"/>
  <c r="M86" i="33"/>
  <c r="L86" i="33"/>
  <c r="K86" i="33"/>
  <c r="I86" i="33"/>
  <c r="H86" i="33"/>
  <c r="G86" i="33"/>
  <c r="W84" i="33"/>
  <c r="W83" i="33" s="1"/>
  <c r="J84" i="33"/>
  <c r="V83" i="33"/>
  <c r="U83" i="33"/>
  <c r="T83" i="33"/>
  <c r="S83" i="33"/>
  <c r="R83" i="33"/>
  <c r="Q83" i="33"/>
  <c r="P83" i="33"/>
  <c r="O83" i="33"/>
  <c r="N83" i="33"/>
  <c r="M83" i="33"/>
  <c r="L83" i="33"/>
  <c r="K83" i="33"/>
  <c r="I83" i="33"/>
  <c r="H83" i="33"/>
  <c r="G83" i="33"/>
  <c r="W80" i="33"/>
  <c r="J80" i="33"/>
  <c r="W78" i="33"/>
  <c r="H78" i="33"/>
  <c r="J78" i="33" s="1"/>
  <c r="V77" i="33"/>
  <c r="U77" i="33"/>
  <c r="T77" i="33"/>
  <c r="S77" i="33"/>
  <c r="R77" i="33"/>
  <c r="Q77" i="33"/>
  <c r="P77" i="33"/>
  <c r="O77" i="33"/>
  <c r="N77" i="33"/>
  <c r="L77" i="33"/>
  <c r="K77" i="33"/>
  <c r="I77" i="33"/>
  <c r="G77" i="33"/>
  <c r="W73" i="33"/>
  <c r="W72" i="33" s="1"/>
  <c r="J73" i="33"/>
  <c r="V72" i="33"/>
  <c r="U72" i="33"/>
  <c r="T72" i="33"/>
  <c r="S72" i="33"/>
  <c r="R72" i="33"/>
  <c r="Q72" i="33"/>
  <c r="P72" i="33"/>
  <c r="O72" i="33"/>
  <c r="N72" i="33"/>
  <c r="L72" i="33"/>
  <c r="K72" i="33"/>
  <c r="I72" i="33"/>
  <c r="H72" i="33"/>
  <c r="G72" i="33"/>
  <c r="J70" i="33"/>
  <c r="X70" i="33" s="1"/>
  <c r="W67" i="33"/>
  <c r="W66" i="33" s="1"/>
  <c r="J67" i="33"/>
  <c r="V66" i="33"/>
  <c r="U66" i="33"/>
  <c r="T66" i="33"/>
  <c r="S66" i="33"/>
  <c r="R66" i="33"/>
  <c r="Q66" i="33"/>
  <c r="P66" i="33"/>
  <c r="O66" i="33"/>
  <c r="N66" i="33"/>
  <c r="M66" i="33"/>
  <c r="L66" i="33"/>
  <c r="K66" i="33"/>
  <c r="I66" i="33"/>
  <c r="H66" i="33"/>
  <c r="G66" i="33"/>
  <c r="W64" i="33"/>
  <c r="W63" i="33" s="1"/>
  <c r="J64" i="33"/>
  <c r="V63" i="33"/>
  <c r="U63" i="33"/>
  <c r="T63" i="33"/>
  <c r="S63" i="33"/>
  <c r="R63" i="33"/>
  <c r="Q63" i="33"/>
  <c r="P63" i="33"/>
  <c r="O63" i="33"/>
  <c r="N63" i="33"/>
  <c r="M63" i="33"/>
  <c r="L63" i="33"/>
  <c r="K63" i="33"/>
  <c r="I63" i="33"/>
  <c r="H63" i="33"/>
  <c r="G63" i="33"/>
  <c r="W59" i="33"/>
  <c r="J60" i="33"/>
  <c r="J59" i="33" s="1"/>
  <c r="V59" i="33"/>
  <c r="U59" i="33"/>
  <c r="T59" i="33"/>
  <c r="S59" i="33"/>
  <c r="R59" i="33"/>
  <c r="Q59" i="33"/>
  <c r="P59" i="33"/>
  <c r="O59" i="33"/>
  <c r="N59" i="33"/>
  <c r="M59" i="33"/>
  <c r="L59" i="33"/>
  <c r="K59" i="33"/>
  <c r="I59" i="33"/>
  <c r="H59" i="33"/>
  <c r="G59" i="33"/>
  <c r="W56" i="33"/>
  <c r="J57" i="33"/>
  <c r="J56" i="33" s="1"/>
  <c r="V56" i="33"/>
  <c r="U56" i="33"/>
  <c r="T56" i="33"/>
  <c r="S56" i="33"/>
  <c r="R56" i="33"/>
  <c r="Q56" i="33"/>
  <c r="P56" i="33"/>
  <c r="O56" i="33"/>
  <c r="N56" i="33"/>
  <c r="M56" i="33"/>
  <c r="L56" i="33"/>
  <c r="K56" i="33"/>
  <c r="I56" i="33"/>
  <c r="H56" i="33"/>
  <c r="G56" i="33"/>
  <c r="W54" i="33"/>
  <c r="W53" i="33" s="1"/>
  <c r="J54" i="33"/>
  <c r="J53" i="33" s="1"/>
  <c r="V53" i="33"/>
  <c r="U53" i="33"/>
  <c r="T53" i="33"/>
  <c r="S53" i="33"/>
  <c r="R53" i="33"/>
  <c r="Q53" i="33"/>
  <c r="P53" i="33"/>
  <c r="O53" i="33"/>
  <c r="N53" i="33"/>
  <c r="M53" i="33"/>
  <c r="L53" i="33"/>
  <c r="K53" i="33"/>
  <c r="I53" i="33"/>
  <c r="H53" i="33"/>
  <c r="G53" i="33"/>
  <c r="W51" i="33"/>
  <c r="W50" i="33" s="1"/>
  <c r="J51" i="33"/>
  <c r="J50" i="33" s="1"/>
  <c r="V50" i="33"/>
  <c r="V49" i="33" s="1"/>
  <c r="U50" i="33"/>
  <c r="T50" i="33"/>
  <c r="S50" i="33"/>
  <c r="R50" i="33"/>
  <c r="Q50" i="33"/>
  <c r="P50" i="33"/>
  <c r="O50" i="33"/>
  <c r="N50" i="33"/>
  <c r="M50" i="33"/>
  <c r="L50" i="33"/>
  <c r="K50" i="33"/>
  <c r="I50" i="33"/>
  <c r="H50" i="33"/>
  <c r="G50" i="33"/>
  <c r="W44" i="33"/>
  <c r="J44" i="33"/>
  <c r="W40" i="33"/>
  <c r="J40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I39" i="33"/>
  <c r="H39" i="33"/>
  <c r="G39" i="33"/>
  <c r="W36" i="33"/>
  <c r="W35" i="33" s="1"/>
  <c r="J36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I35" i="33"/>
  <c r="G35" i="33"/>
  <c r="W32" i="33"/>
  <c r="J32" i="33"/>
  <c r="W31" i="33"/>
  <c r="J31" i="33"/>
  <c r="W30" i="33"/>
  <c r="I30" i="33"/>
  <c r="J30" i="33" s="1"/>
  <c r="W29" i="33"/>
  <c r="J29" i="33"/>
  <c r="W26" i="33"/>
  <c r="J26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H25" i="33"/>
  <c r="G25" i="33"/>
  <c r="W23" i="33"/>
  <c r="J23" i="33"/>
  <c r="W19" i="33"/>
  <c r="J19" i="33"/>
  <c r="V18" i="33"/>
  <c r="U18" i="33"/>
  <c r="T18" i="33"/>
  <c r="S18" i="33"/>
  <c r="R18" i="33"/>
  <c r="Q18" i="33"/>
  <c r="P18" i="33"/>
  <c r="O18" i="33"/>
  <c r="N18" i="33"/>
  <c r="M18" i="33"/>
  <c r="L18" i="33"/>
  <c r="K18" i="33"/>
  <c r="I18" i="33"/>
  <c r="H18" i="33"/>
  <c r="G18" i="33"/>
  <c r="W15" i="33"/>
  <c r="J15" i="33"/>
  <c r="J14" i="33" s="1"/>
  <c r="V14" i="33"/>
  <c r="U14" i="33"/>
  <c r="T14" i="33"/>
  <c r="S14" i="33"/>
  <c r="R14" i="33"/>
  <c r="Q14" i="33"/>
  <c r="P14" i="33"/>
  <c r="O14" i="33"/>
  <c r="N14" i="33"/>
  <c r="M14" i="33"/>
  <c r="L14" i="33"/>
  <c r="K14" i="33"/>
  <c r="I14" i="33"/>
  <c r="H14" i="33"/>
  <c r="G14" i="33"/>
  <c r="W11" i="33"/>
  <c r="W10" i="33" s="1"/>
  <c r="J11" i="33"/>
  <c r="J10" i="33" s="1"/>
  <c r="V10" i="33"/>
  <c r="V9" i="33" s="1"/>
  <c r="U10" i="33"/>
  <c r="T10" i="33"/>
  <c r="T9" i="33" s="1"/>
  <c r="S10" i="33"/>
  <c r="R10" i="33"/>
  <c r="Q10" i="33"/>
  <c r="P10" i="33"/>
  <c r="O10" i="33"/>
  <c r="N10" i="33"/>
  <c r="N9" i="33" s="1"/>
  <c r="M10" i="33"/>
  <c r="L10" i="33"/>
  <c r="L9" i="33" s="1"/>
  <c r="K10" i="33"/>
  <c r="I10" i="33"/>
  <c r="H10" i="33"/>
  <c r="G10" i="33"/>
  <c r="G9" i="33" s="1"/>
  <c r="W102" i="32"/>
  <c r="J102" i="32"/>
  <c r="X102" i="32" s="1"/>
  <c r="X101" i="32" s="1"/>
  <c r="W101" i="32"/>
  <c r="V101" i="32"/>
  <c r="U101" i="32"/>
  <c r="T101" i="32"/>
  <c r="S101" i="32"/>
  <c r="R101" i="32"/>
  <c r="Q101" i="32"/>
  <c r="P101" i="32"/>
  <c r="O101" i="32"/>
  <c r="N101" i="32"/>
  <c r="M101" i="32"/>
  <c r="L101" i="32"/>
  <c r="K101" i="32"/>
  <c r="I101" i="32"/>
  <c r="H101" i="32"/>
  <c r="G101" i="32"/>
  <c r="W99" i="32"/>
  <c r="J99" i="32"/>
  <c r="J98" i="32" s="1"/>
  <c r="W98" i="32"/>
  <c r="V98" i="32"/>
  <c r="U98" i="32"/>
  <c r="T98" i="32"/>
  <c r="S98" i="32"/>
  <c r="R98" i="32"/>
  <c r="Q98" i="32"/>
  <c r="P98" i="32"/>
  <c r="O98" i="32"/>
  <c r="N98" i="32"/>
  <c r="M98" i="32"/>
  <c r="L98" i="32"/>
  <c r="K98" i="32"/>
  <c r="I98" i="32"/>
  <c r="H98" i="32"/>
  <c r="G98" i="32"/>
  <c r="W96" i="32"/>
  <c r="W95" i="32" s="1"/>
  <c r="J96" i="32"/>
  <c r="X96" i="32" s="1"/>
  <c r="X95" i="32" s="1"/>
  <c r="V95" i="32"/>
  <c r="U95" i="32"/>
  <c r="T95" i="32"/>
  <c r="S95" i="32"/>
  <c r="R95" i="32"/>
  <c r="Q95" i="32"/>
  <c r="P95" i="32"/>
  <c r="O95" i="32"/>
  <c r="N95" i="32"/>
  <c r="M95" i="32"/>
  <c r="L95" i="32"/>
  <c r="K95" i="32"/>
  <c r="I95" i="32"/>
  <c r="H95" i="32"/>
  <c r="G95" i="32"/>
  <c r="G104" i="32"/>
  <c r="H104" i="32"/>
  <c r="I104" i="32"/>
  <c r="K104" i="32"/>
  <c r="L104" i="32"/>
  <c r="M104" i="32"/>
  <c r="N104" i="32"/>
  <c r="O104" i="32"/>
  <c r="P104" i="32"/>
  <c r="Q104" i="32"/>
  <c r="R104" i="32"/>
  <c r="S104" i="32"/>
  <c r="T104" i="32"/>
  <c r="U104" i="32"/>
  <c r="V104" i="32"/>
  <c r="G105" i="32"/>
  <c r="H105" i="32"/>
  <c r="I105" i="32"/>
  <c r="K105" i="32"/>
  <c r="L105" i="32"/>
  <c r="M105" i="32"/>
  <c r="N105" i="32"/>
  <c r="O105" i="32"/>
  <c r="P105" i="32"/>
  <c r="Q105" i="32"/>
  <c r="R105" i="32"/>
  <c r="S105" i="32"/>
  <c r="T105" i="32"/>
  <c r="U105" i="32"/>
  <c r="V105" i="32"/>
  <c r="J106" i="32"/>
  <c r="J104" i="32" s="1"/>
  <c r="W106" i="32"/>
  <c r="W105" i="32" s="1"/>
  <c r="W49" i="33" l="1"/>
  <c r="U49" i="33"/>
  <c r="P9" i="33"/>
  <c r="H9" i="33"/>
  <c r="Q9" i="33"/>
  <c r="I9" i="33"/>
  <c r="R9" i="33"/>
  <c r="K9" i="33"/>
  <c r="S9" i="33"/>
  <c r="S8" i="33" s="1"/>
  <c r="M9" i="33"/>
  <c r="U9" i="33"/>
  <c r="X73" i="33"/>
  <c r="X72" i="33" s="1"/>
  <c r="O9" i="33"/>
  <c r="X30" i="33"/>
  <c r="X26" i="33"/>
  <c r="X29" i="33"/>
  <c r="X25" i="33" s="1"/>
  <c r="X44" i="33"/>
  <c r="X57" i="33"/>
  <c r="X56" i="33" s="1"/>
  <c r="J39" i="33"/>
  <c r="X64" i="33"/>
  <c r="X63" i="33" s="1"/>
  <c r="I25" i="33"/>
  <c r="X78" i="33"/>
  <c r="W77" i="33"/>
  <c r="X19" i="33"/>
  <c r="X31" i="33"/>
  <c r="X84" i="33"/>
  <c r="X83" i="33" s="1"/>
  <c r="X36" i="33"/>
  <c r="X35" i="33" s="1"/>
  <c r="X80" i="33"/>
  <c r="J18" i="33"/>
  <c r="J9" i="33" s="1"/>
  <c r="H77" i="33"/>
  <c r="J104" i="33"/>
  <c r="W39" i="33"/>
  <c r="X67" i="33"/>
  <c r="X66" i="33" s="1"/>
  <c r="W25" i="33"/>
  <c r="X90" i="33"/>
  <c r="X89" i="33" s="1"/>
  <c r="W105" i="33"/>
  <c r="X32" i="33"/>
  <c r="X51" i="33"/>
  <c r="X50" i="33" s="1"/>
  <c r="X106" i="33"/>
  <c r="X105" i="33" s="1"/>
  <c r="X23" i="33"/>
  <c r="W18" i="33"/>
  <c r="X40" i="33"/>
  <c r="X87" i="33"/>
  <c r="X86" i="33" s="1"/>
  <c r="X15" i="33"/>
  <c r="X14" i="33" s="1"/>
  <c r="X99" i="33"/>
  <c r="X98" i="33" s="1"/>
  <c r="X11" i="33"/>
  <c r="X10" i="33" s="1"/>
  <c r="X96" i="33"/>
  <c r="X95" i="33" s="1"/>
  <c r="X104" i="33"/>
  <c r="J25" i="33"/>
  <c r="X60" i="33"/>
  <c r="X59" i="33" s="1"/>
  <c r="J72" i="33"/>
  <c r="X102" i="33"/>
  <c r="X101" i="33" s="1"/>
  <c r="X54" i="33"/>
  <c r="X53" i="33" s="1"/>
  <c r="W14" i="33"/>
  <c r="W89" i="33"/>
  <c r="J35" i="33"/>
  <c r="J66" i="33"/>
  <c r="J83" i="33"/>
  <c r="X93" i="33"/>
  <c r="X92" i="33" s="1"/>
  <c r="J63" i="33"/>
  <c r="J77" i="33"/>
  <c r="J95" i="33"/>
  <c r="J101" i="32"/>
  <c r="X99" i="32"/>
  <c r="X98" i="32" s="1"/>
  <c r="J95" i="32"/>
  <c r="W104" i="32"/>
  <c r="X106" i="32"/>
  <c r="J105" i="32"/>
  <c r="W11" i="32"/>
  <c r="S10" i="32"/>
  <c r="W9" i="33" l="1"/>
  <c r="W8" i="33" s="1"/>
  <c r="X49" i="33"/>
  <c r="X18" i="33"/>
  <c r="R8" i="33"/>
  <c r="K8" i="33"/>
  <c r="M8" i="33"/>
  <c r="X77" i="33"/>
  <c r="P8" i="33"/>
  <c r="Q8" i="33"/>
  <c r="N8" i="33"/>
  <c r="U8" i="33"/>
  <c r="X39" i="33"/>
  <c r="G8" i="33"/>
  <c r="V8" i="33"/>
  <c r="I8" i="33"/>
  <c r="L8" i="33"/>
  <c r="O8" i="33"/>
  <c r="T8" i="33"/>
  <c r="H8" i="33"/>
  <c r="X104" i="32"/>
  <c r="X105" i="32"/>
  <c r="W93" i="32"/>
  <c r="W92" i="32" s="1"/>
  <c r="J93" i="32"/>
  <c r="J92" i="32" s="1"/>
  <c r="V92" i="32"/>
  <c r="U92" i="32"/>
  <c r="T92" i="32"/>
  <c r="S92" i="32"/>
  <c r="R92" i="32"/>
  <c r="Q92" i="32"/>
  <c r="P92" i="32"/>
  <c r="O92" i="32"/>
  <c r="N92" i="32"/>
  <c r="M92" i="32"/>
  <c r="L92" i="32"/>
  <c r="K92" i="32"/>
  <c r="I92" i="32"/>
  <c r="H92" i="32"/>
  <c r="G92" i="32"/>
  <c r="W90" i="32"/>
  <c r="W89" i="32" s="1"/>
  <c r="J90" i="32"/>
  <c r="V89" i="32"/>
  <c r="U89" i="32"/>
  <c r="T89" i="32"/>
  <c r="S89" i="32"/>
  <c r="R89" i="32"/>
  <c r="Q89" i="32"/>
  <c r="P89" i="32"/>
  <c r="O89" i="32"/>
  <c r="N89" i="32"/>
  <c r="M89" i="32"/>
  <c r="L89" i="32"/>
  <c r="K89" i="32"/>
  <c r="J89" i="32"/>
  <c r="I89" i="32"/>
  <c r="H89" i="32"/>
  <c r="G89" i="32"/>
  <c r="W87" i="32"/>
  <c r="W86" i="32" s="1"/>
  <c r="J87" i="32"/>
  <c r="V86" i="32"/>
  <c r="U86" i="32"/>
  <c r="T86" i="32"/>
  <c r="S86" i="32"/>
  <c r="R86" i="32"/>
  <c r="Q86" i="32"/>
  <c r="P86" i="32"/>
  <c r="O86" i="32"/>
  <c r="N86" i="32"/>
  <c r="M86" i="32"/>
  <c r="L86" i="32"/>
  <c r="K86" i="32"/>
  <c r="I86" i="32"/>
  <c r="H86" i="32"/>
  <c r="G86" i="32"/>
  <c r="W84" i="32"/>
  <c r="W83" i="32" s="1"/>
  <c r="J84" i="32"/>
  <c r="X84" i="32" s="1"/>
  <c r="X83" i="32" s="1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W81" i="32"/>
  <c r="W80" i="32" s="1"/>
  <c r="J81" i="32"/>
  <c r="X81" i="32" s="1"/>
  <c r="X80" i="32" s="1"/>
  <c r="V80" i="32"/>
  <c r="U80" i="32"/>
  <c r="T80" i="32"/>
  <c r="S80" i="32"/>
  <c r="R80" i="32"/>
  <c r="Q80" i="32"/>
  <c r="P80" i="32"/>
  <c r="O80" i="32"/>
  <c r="N80" i="32"/>
  <c r="M80" i="32"/>
  <c r="L80" i="32"/>
  <c r="K80" i="32"/>
  <c r="I80" i="32"/>
  <c r="H80" i="32"/>
  <c r="G80" i="32"/>
  <c r="W77" i="32"/>
  <c r="X77" i="32" s="1"/>
  <c r="J77" i="32"/>
  <c r="W75" i="32"/>
  <c r="J75" i="32"/>
  <c r="X75" i="32" s="1"/>
  <c r="H75" i="32"/>
  <c r="V74" i="32"/>
  <c r="U74" i="32"/>
  <c r="T74" i="32"/>
  <c r="S74" i="32"/>
  <c r="R74" i="32"/>
  <c r="Q74" i="32"/>
  <c r="P74" i="32"/>
  <c r="O74" i="32"/>
  <c r="N74" i="32"/>
  <c r="L74" i="32"/>
  <c r="K74" i="32"/>
  <c r="I74" i="32"/>
  <c r="H74" i="32"/>
  <c r="G74" i="32"/>
  <c r="W70" i="32"/>
  <c r="X70" i="32" s="1"/>
  <c r="X69" i="32" s="1"/>
  <c r="J70" i="32"/>
  <c r="V69" i="32"/>
  <c r="U69" i="32"/>
  <c r="T69" i="32"/>
  <c r="S69" i="32"/>
  <c r="R69" i="32"/>
  <c r="Q69" i="32"/>
  <c r="P69" i="32"/>
  <c r="O69" i="32"/>
  <c r="N69" i="32"/>
  <c r="L69" i="32"/>
  <c r="K69" i="32"/>
  <c r="J69" i="32"/>
  <c r="I69" i="32"/>
  <c r="H69" i="32"/>
  <c r="G69" i="32"/>
  <c r="J67" i="32"/>
  <c r="X67" i="32" s="1"/>
  <c r="W64" i="32"/>
  <c r="W63" i="32" s="1"/>
  <c r="J64" i="32"/>
  <c r="X64" i="32" s="1"/>
  <c r="V63" i="32"/>
  <c r="U63" i="32"/>
  <c r="T63" i="32"/>
  <c r="S63" i="32"/>
  <c r="R63" i="32"/>
  <c r="Q63" i="32"/>
  <c r="P63" i="32"/>
  <c r="O63" i="32"/>
  <c r="N63" i="32"/>
  <c r="M63" i="32"/>
  <c r="L63" i="32"/>
  <c r="K63" i="32"/>
  <c r="I63" i="32"/>
  <c r="H63" i="32"/>
  <c r="G63" i="32"/>
  <c r="W61" i="32"/>
  <c r="W60" i="32" s="1"/>
  <c r="J61" i="32"/>
  <c r="X61" i="32" s="1"/>
  <c r="X60" i="32" s="1"/>
  <c r="V60" i="32"/>
  <c r="U60" i="32"/>
  <c r="T60" i="32"/>
  <c r="S60" i="32"/>
  <c r="R60" i="32"/>
  <c r="Q60" i="32"/>
  <c r="P60" i="32"/>
  <c r="O60" i="32"/>
  <c r="N60" i="32"/>
  <c r="M60" i="32"/>
  <c r="L60" i="32"/>
  <c r="K60" i="32"/>
  <c r="I60" i="32"/>
  <c r="H60" i="32"/>
  <c r="G60" i="32"/>
  <c r="W57" i="32"/>
  <c r="X57" i="32" s="1"/>
  <c r="X56" i="32" s="1"/>
  <c r="J57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X54" i="32"/>
  <c r="X53" i="32" s="1"/>
  <c r="W54" i="32"/>
  <c r="J54" i="32"/>
  <c r="J53" i="32" s="1"/>
  <c r="W53" i="32"/>
  <c r="V53" i="32"/>
  <c r="U53" i="32"/>
  <c r="T53" i="32"/>
  <c r="S53" i="32"/>
  <c r="R53" i="32"/>
  <c r="Q53" i="32"/>
  <c r="P53" i="32"/>
  <c r="O53" i="32"/>
  <c r="N53" i="32"/>
  <c r="M53" i="32"/>
  <c r="L53" i="32"/>
  <c r="K53" i="32"/>
  <c r="I53" i="32"/>
  <c r="H53" i="32"/>
  <c r="G53" i="32"/>
  <c r="W51" i="32"/>
  <c r="W50" i="32" s="1"/>
  <c r="J51" i="32"/>
  <c r="J50" i="32" s="1"/>
  <c r="V50" i="32"/>
  <c r="U50" i="32"/>
  <c r="T50" i="32"/>
  <c r="S50" i="32"/>
  <c r="R50" i="32"/>
  <c r="Q50" i="32"/>
  <c r="P50" i="32"/>
  <c r="O50" i="32"/>
  <c r="O46" i="32" s="1"/>
  <c r="N50" i="32"/>
  <c r="M50" i="32"/>
  <c r="L50" i="32"/>
  <c r="K50" i="32"/>
  <c r="I50" i="32"/>
  <c r="H50" i="32"/>
  <c r="G50" i="32"/>
  <c r="W48" i="32"/>
  <c r="W47" i="32" s="1"/>
  <c r="J48" i="32"/>
  <c r="J47" i="32" s="1"/>
  <c r="V47" i="32"/>
  <c r="U47" i="32"/>
  <c r="T47" i="32"/>
  <c r="S47" i="32"/>
  <c r="R47" i="32"/>
  <c r="Q47" i="32"/>
  <c r="P47" i="32"/>
  <c r="O47" i="32"/>
  <c r="N47" i="32"/>
  <c r="M47" i="32"/>
  <c r="L47" i="32"/>
  <c r="K47" i="32"/>
  <c r="I47" i="32"/>
  <c r="H47" i="32"/>
  <c r="G47" i="32"/>
  <c r="G46" i="32" s="1"/>
  <c r="W44" i="32"/>
  <c r="W39" i="32" s="1"/>
  <c r="J44" i="32"/>
  <c r="W40" i="32"/>
  <c r="J40" i="32"/>
  <c r="X40" i="32" s="1"/>
  <c r="V39" i="32"/>
  <c r="U39" i="32"/>
  <c r="T39" i="32"/>
  <c r="S39" i="32"/>
  <c r="R39" i="32"/>
  <c r="Q39" i="32"/>
  <c r="P39" i="32"/>
  <c r="O39" i="32"/>
  <c r="N39" i="32"/>
  <c r="M39" i="32"/>
  <c r="L39" i="32"/>
  <c r="K39" i="32"/>
  <c r="I39" i="32"/>
  <c r="H39" i="32"/>
  <c r="G39" i="32"/>
  <c r="W36" i="32"/>
  <c r="W35" i="32" s="1"/>
  <c r="J36" i="32"/>
  <c r="X36" i="32" s="1"/>
  <c r="X35" i="32" s="1"/>
  <c r="V35" i="32"/>
  <c r="U35" i="32"/>
  <c r="T35" i="32"/>
  <c r="S35" i="32"/>
  <c r="R35" i="32"/>
  <c r="Q35" i="32"/>
  <c r="P35" i="32"/>
  <c r="O35" i="32"/>
  <c r="N35" i="32"/>
  <c r="M35" i="32"/>
  <c r="L35" i="32"/>
  <c r="K35" i="32"/>
  <c r="I35" i="32"/>
  <c r="G35" i="32"/>
  <c r="W32" i="32"/>
  <c r="J32" i="32"/>
  <c r="W31" i="32"/>
  <c r="X31" i="32" s="1"/>
  <c r="J31" i="32"/>
  <c r="W30" i="32"/>
  <c r="I30" i="32"/>
  <c r="I25" i="32" s="1"/>
  <c r="W29" i="32"/>
  <c r="J29" i="32"/>
  <c r="W26" i="32"/>
  <c r="J26" i="32"/>
  <c r="V25" i="32"/>
  <c r="U25" i="32"/>
  <c r="T25" i="32"/>
  <c r="S25" i="32"/>
  <c r="R25" i="32"/>
  <c r="Q25" i="32"/>
  <c r="Q9" i="32" s="1"/>
  <c r="P25" i="32"/>
  <c r="O25" i="32"/>
  <c r="N25" i="32"/>
  <c r="M25" i="32"/>
  <c r="L25" i="32"/>
  <c r="K25" i="32"/>
  <c r="H25" i="32"/>
  <c r="G25" i="32"/>
  <c r="W23" i="32"/>
  <c r="J23" i="32"/>
  <c r="J18" i="32" s="1"/>
  <c r="W19" i="32"/>
  <c r="J19" i="32"/>
  <c r="V18" i="32"/>
  <c r="U18" i="32"/>
  <c r="T18" i="32"/>
  <c r="S18" i="32"/>
  <c r="R18" i="32"/>
  <c r="Q18" i="32"/>
  <c r="P18" i="32"/>
  <c r="O18" i="32"/>
  <c r="N18" i="32"/>
  <c r="M18" i="32"/>
  <c r="L18" i="32"/>
  <c r="K18" i="32"/>
  <c r="I18" i="32"/>
  <c r="H18" i="32"/>
  <c r="G18" i="32"/>
  <c r="W15" i="32"/>
  <c r="W14" i="32" s="1"/>
  <c r="J15" i="32"/>
  <c r="V14" i="32"/>
  <c r="U14" i="32"/>
  <c r="T14" i="32"/>
  <c r="S14" i="32"/>
  <c r="R14" i="32"/>
  <c r="R9" i="32" s="1"/>
  <c r="Q14" i="32"/>
  <c r="P14" i="32"/>
  <c r="O14" i="32"/>
  <c r="N14" i="32"/>
  <c r="M14" i="32"/>
  <c r="L14" i="32"/>
  <c r="K14" i="32"/>
  <c r="J14" i="32"/>
  <c r="I14" i="32"/>
  <c r="H14" i="32"/>
  <c r="G14" i="32"/>
  <c r="J11" i="32"/>
  <c r="X11" i="32" s="1"/>
  <c r="X10" i="32" s="1"/>
  <c r="W10" i="32"/>
  <c r="V10" i="32"/>
  <c r="U10" i="32"/>
  <c r="T10" i="32"/>
  <c r="R10" i="32"/>
  <c r="Q10" i="32"/>
  <c r="P10" i="32"/>
  <c r="O10" i="32"/>
  <c r="O9" i="32" s="1"/>
  <c r="N10" i="32"/>
  <c r="M10" i="32"/>
  <c r="L10" i="32"/>
  <c r="K10" i="32"/>
  <c r="I10" i="32"/>
  <c r="H10" i="32"/>
  <c r="G10" i="32"/>
  <c r="X9" i="33" l="1"/>
  <c r="X8" i="33" s="1"/>
  <c r="J8" i="33"/>
  <c r="M46" i="32"/>
  <c r="U46" i="32"/>
  <c r="K9" i="32"/>
  <c r="N46" i="32"/>
  <c r="V46" i="32"/>
  <c r="K46" i="32"/>
  <c r="S46" i="32"/>
  <c r="W56" i="32"/>
  <c r="W74" i="32"/>
  <c r="L9" i="32"/>
  <c r="T9" i="32"/>
  <c r="W18" i="32"/>
  <c r="L46" i="32"/>
  <c r="T46" i="32"/>
  <c r="U9" i="32"/>
  <c r="U8" i="32" s="1"/>
  <c r="X93" i="32"/>
  <c r="X92" i="32" s="1"/>
  <c r="G9" i="32"/>
  <c r="G8" i="32" s="1"/>
  <c r="M9" i="32"/>
  <c r="M8" i="32" s="1"/>
  <c r="P46" i="32"/>
  <c r="N9" i="32"/>
  <c r="V9" i="32"/>
  <c r="H46" i="32"/>
  <c r="Q46" i="32"/>
  <c r="Q8" i="32" s="1"/>
  <c r="W69" i="32"/>
  <c r="O8" i="32"/>
  <c r="P9" i="32"/>
  <c r="I9" i="32"/>
  <c r="I8" i="32" s="1"/>
  <c r="H9" i="32"/>
  <c r="X19" i="32"/>
  <c r="X44" i="32"/>
  <c r="I46" i="32"/>
  <c r="R46" i="32"/>
  <c r="R8" i="32" s="1"/>
  <c r="X87" i="32"/>
  <c r="X86" i="32" s="1"/>
  <c r="X32" i="32"/>
  <c r="S9" i="32"/>
  <c r="X26" i="32"/>
  <c r="W25" i="32"/>
  <c r="H8" i="32"/>
  <c r="X63" i="32"/>
  <c r="X39" i="32"/>
  <c r="W46" i="32"/>
  <c r="V8" i="32"/>
  <c r="N8" i="32"/>
  <c r="X74" i="32"/>
  <c r="X23" i="32"/>
  <c r="X29" i="32"/>
  <c r="J60" i="32"/>
  <c r="J35" i="32"/>
  <c r="X48" i="32"/>
  <c r="X47" i="32" s="1"/>
  <c r="J63" i="32"/>
  <c r="X15" i="32"/>
  <c r="X14" i="32" s="1"/>
  <c r="X90" i="32"/>
  <c r="X89" i="32" s="1"/>
  <c r="J10" i="32"/>
  <c r="J30" i="32"/>
  <c r="J39" i="32"/>
  <c r="X51" i="32"/>
  <c r="X50" i="32" s="1"/>
  <c r="J86" i="32"/>
  <c r="J80" i="32"/>
  <c r="J74" i="32"/>
  <c r="W61" i="31"/>
  <c r="S60" i="31"/>
  <c r="W97" i="31"/>
  <c r="W96" i="31" s="1"/>
  <c r="J97" i="31"/>
  <c r="X97" i="31" s="1"/>
  <c r="V96" i="31"/>
  <c r="U96" i="31"/>
  <c r="T96" i="31"/>
  <c r="S96" i="31"/>
  <c r="R96" i="31"/>
  <c r="Q96" i="31"/>
  <c r="P96" i="31"/>
  <c r="O96" i="31"/>
  <c r="N96" i="31"/>
  <c r="M96" i="31"/>
  <c r="L96" i="31"/>
  <c r="K96" i="31"/>
  <c r="I96" i="31"/>
  <c r="H96" i="31"/>
  <c r="G96" i="31"/>
  <c r="W95" i="31"/>
  <c r="V95" i="31"/>
  <c r="U95" i="31"/>
  <c r="T95" i="31"/>
  <c r="S95" i="31"/>
  <c r="R95" i="31"/>
  <c r="Q95" i="31"/>
  <c r="P95" i="31"/>
  <c r="O95" i="31"/>
  <c r="N95" i="31"/>
  <c r="M95" i="31"/>
  <c r="L95" i="31"/>
  <c r="K95" i="31"/>
  <c r="J95" i="31"/>
  <c r="I95" i="31"/>
  <c r="H95" i="31"/>
  <c r="G95" i="31"/>
  <c r="X93" i="31"/>
  <c r="X92" i="31" s="1"/>
  <c r="W93" i="31"/>
  <c r="J93" i="31"/>
  <c r="J92" i="31" s="1"/>
  <c r="W92" i="31"/>
  <c r="V92" i="31"/>
  <c r="U92" i="31"/>
  <c r="T92" i="31"/>
  <c r="S92" i="31"/>
  <c r="R92" i="31"/>
  <c r="Q92" i="31"/>
  <c r="P92" i="31"/>
  <c r="O92" i="31"/>
  <c r="N92" i="31"/>
  <c r="M92" i="31"/>
  <c r="L92" i="31"/>
  <c r="K92" i="31"/>
  <c r="I92" i="31"/>
  <c r="H92" i="31"/>
  <c r="G92" i="31"/>
  <c r="W90" i="31"/>
  <c r="W89" i="31" s="1"/>
  <c r="J90" i="31"/>
  <c r="X90" i="31" s="1"/>
  <c r="X89" i="31" s="1"/>
  <c r="V89" i="31"/>
  <c r="U89" i="31"/>
  <c r="T89" i="31"/>
  <c r="S89" i="31"/>
  <c r="R89" i="31"/>
  <c r="Q89" i="31"/>
  <c r="P89" i="31"/>
  <c r="O89" i="31"/>
  <c r="N89" i="31"/>
  <c r="M89" i="31"/>
  <c r="L89" i="31"/>
  <c r="K89" i="31"/>
  <c r="I89" i="31"/>
  <c r="H89" i="31"/>
  <c r="G89" i="31"/>
  <c r="W87" i="31"/>
  <c r="J87" i="31"/>
  <c r="X87" i="31" s="1"/>
  <c r="X86" i="31" s="1"/>
  <c r="W86" i="31"/>
  <c r="V86" i="31"/>
  <c r="U86" i="31"/>
  <c r="T86" i="31"/>
  <c r="S86" i="31"/>
  <c r="R86" i="31"/>
  <c r="Q86" i="31"/>
  <c r="P86" i="31"/>
  <c r="O86" i="31"/>
  <c r="N86" i="31"/>
  <c r="M86" i="31"/>
  <c r="L86" i="31"/>
  <c r="K86" i="31"/>
  <c r="I86" i="31"/>
  <c r="H86" i="31"/>
  <c r="G86" i="31"/>
  <c r="W84" i="31"/>
  <c r="W83" i="31" s="1"/>
  <c r="J84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X81" i="31"/>
  <c r="W81" i="31"/>
  <c r="J81" i="31"/>
  <c r="J80" i="31" s="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I80" i="31"/>
  <c r="H80" i="31"/>
  <c r="G80" i="31"/>
  <c r="W77" i="31"/>
  <c r="W74" i="31" s="1"/>
  <c r="J77" i="31"/>
  <c r="X77" i="31" s="1"/>
  <c r="W75" i="31"/>
  <c r="H75" i="31"/>
  <c r="J75" i="31" s="1"/>
  <c r="V74" i="31"/>
  <c r="U74" i="31"/>
  <c r="T74" i="31"/>
  <c r="S74" i="31"/>
  <c r="R74" i="31"/>
  <c r="Q74" i="31"/>
  <c r="P74" i="31"/>
  <c r="O74" i="31"/>
  <c r="N74" i="31"/>
  <c r="L74" i="31"/>
  <c r="K74" i="31"/>
  <c r="I74" i="31"/>
  <c r="H74" i="31"/>
  <c r="G74" i="31"/>
  <c r="W70" i="31"/>
  <c r="W69" i="31" s="1"/>
  <c r="J70" i="31"/>
  <c r="X70" i="31" s="1"/>
  <c r="X69" i="31" s="1"/>
  <c r="V69" i="31"/>
  <c r="U69" i="31"/>
  <c r="T69" i="31"/>
  <c r="S69" i="31"/>
  <c r="R69" i="31"/>
  <c r="Q69" i="31"/>
  <c r="P69" i="31"/>
  <c r="O69" i="31"/>
  <c r="N69" i="31"/>
  <c r="L69" i="31"/>
  <c r="K69" i="31"/>
  <c r="I69" i="31"/>
  <c r="H69" i="31"/>
  <c r="G69" i="31"/>
  <c r="J67" i="31"/>
  <c r="X67" i="31" s="1"/>
  <c r="W64" i="31"/>
  <c r="W63" i="31" s="1"/>
  <c r="J64" i="31"/>
  <c r="V63" i="31"/>
  <c r="U63" i="31"/>
  <c r="T63" i="31"/>
  <c r="S63" i="31"/>
  <c r="R63" i="31"/>
  <c r="Q63" i="31"/>
  <c r="P63" i="31"/>
  <c r="O63" i="31"/>
  <c r="N63" i="31"/>
  <c r="M63" i="31"/>
  <c r="L63" i="31"/>
  <c r="K63" i="31"/>
  <c r="J63" i="31"/>
  <c r="I63" i="31"/>
  <c r="H63" i="31"/>
  <c r="G63" i="31"/>
  <c r="J61" i="31"/>
  <c r="J60" i="31" s="1"/>
  <c r="V60" i="31"/>
  <c r="U60" i="31"/>
  <c r="T60" i="31"/>
  <c r="R60" i="31"/>
  <c r="Q60" i="31"/>
  <c r="P60" i="31"/>
  <c r="O60" i="31"/>
  <c r="N60" i="31"/>
  <c r="M60" i="31"/>
  <c r="L60" i="31"/>
  <c r="K60" i="31"/>
  <c r="I60" i="31"/>
  <c r="H60" i="31"/>
  <c r="G60" i="31"/>
  <c r="W57" i="31"/>
  <c r="W56" i="31" s="1"/>
  <c r="J57" i="31"/>
  <c r="X57" i="31" s="1"/>
  <c r="X56" i="31" s="1"/>
  <c r="V56" i="31"/>
  <c r="U56" i="31"/>
  <c r="T56" i="31"/>
  <c r="S56" i="31"/>
  <c r="R56" i="31"/>
  <c r="Q56" i="31"/>
  <c r="P56" i="31"/>
  <c r="O56" i="31"/>
  <c r="N56" i="31"/>
  <c r="M56" i="31"/>
  <c r="L56" i="31"/>
  <c r="K56" i="31"/>
  <c r="I56" i="31"/>
  <c r="H56" i="31"/>
  <c r="G56" i="31"/>
  <c r="W54" i="31"/>
  <c r="W53" i="31" s="1"/>
  <c r="J54" i="31"/>
  <c r="X54" i="31" s="1"/>
  <c r="X53" i="31" s="1"/>
  <c r="V53" i="31"/>
  <c r="U53" i="31"/>
  <c r="T53" i="31"/>
  <c r="S53" i="31"/>
  <c r="R53" i="31"/>
  <c r="Q53" i="31"/>
  <c r="Q46" i="31" s="1"/>
  <c r="P53" i="31"/>
  <c r="O53" i="31"/>
  <c r="N53" i="31"/>
  <c r="M53" i="31"/>
  <c r="L53" i="31"/>
  <c r="K53" i="31"/>
  <c r="I53" i="31"/>
  <c r="I46" i="31" s="1"/>
  <c r="H53" i="31"/>
  <c r="G53" i="31"/>
  <c r="W51" i="31"/>
  <c r="X51" i="31" s="1"/>
  <c r="X50" i="31" s="1"/>
  <c r="J51" i="31"/>
  <c r="W50" i="31"/>
  <c r="V50" i="31"/>
  <c r="V46" i="31" s="1"/>
  <c r="U50" i="31"/>
  <c r="T50" i="31"/>
  <c r="S50" i="31"/>
  <c r="R50" i="31"/>
  <c r="R46" i="31" s="1"/>
  <c r="Q50" i="31"/>
  <c r="P50" i="31"/>
  <c r="O50" i="31"/>
  <c r="N50" i="31"/>
  <c r="N46" i="31" s="1"/>
  <c r="M50" i="31"/>
  <c r="L50" i="31"/>
  <c r="K50" i="31"/>
  <c r="J50" i="31"/>
  <c r="I50" i="31"/>
  <c r="H50" i="31"/>
  <c r="G50" i="31"/>
  <c r="X48" i="31"/>
  <c r="X47" i="31" s="1"/>
  <c r="W48" i="31"/>
  <c r="J48" i="31"/>
  <c r="J47" i="31" s="1"/>
  <c r="W47" i="31"/>
  <c r="V47" i="31"/>
  <c r="U47" i="31"/>
  <c r="T47" i="31"/>
  <c r="T46" i="31" s="1"/>
  <c r="S47" i="31"/>
  <c r="S46" i="31" s="1"/>
  <c r="R47" i="31"/>
  <c r="Q47" i="31"/>
  <c r="P47" i="31"/>
  <c r="P46" i="31" s="1"/>
  <c r="O47" i="31"/>
  <c r="O46" i="31" s="1"/>
  <c r="N47" i="31"/>
  <c r="M47" i="31"/>
  <c r="L47" i="31"/>
  <c r="L46" i="31" s="1"/>
  <c r="K47" i="31"/>
  <c r="K46" i="31" s="1"/>
  <c r="I47" i="31"/>
  <c r="H47" i="31"/>
  <c r="H46" i="31" s="1"/>
  <c r="G47" i="31"/>
  <c r="G46" i="31" s="1"/>
  <c r="U46" i="31"/>
  <c r="M46" i="31"/>
  <c r="W44" i="31"/>
  <c r="X44" i="31" s="1"/>
  <c r="J44" i="31"/>
  <c r="W40" i="31"/>
  <c r="W39" i="31" s="1"/>
  <c r="J40" i="31"/>
  <c r="X40" i="31" s="1"/>
  <c r="V39" i="31"/>
  <c r="U39" i="31"/>
  <c r="T39" i="31"/>
  <c r="S39" i="31"/>
  <c r="R39" i="31"/>
  <c r="Q39" i="31"/>
  <c r="P39" i="31"/>
  <c r="O39" i="31"/>
  <c r="N39" i="31"/>
  <c r="M39" i="31"/>
  <c r="L39" i="31"/>
  <c r="K39" i="31"/>
  <c r="I39" i="31"/>
  <c r="H39" i="31"/>
  <c r="G39" i="31"/>
  <c r="W36" i="31"/>
  <c r="W35" i="31" s="1"/>
  <c r="J36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G35" i="31"/>
  <c r="W32" i="31"/>
  <c r="X32" i="31" s="1"/>
  <c r="J32" i="31"/>
  <c r="W31" i="31"/>
  <c r="W25" i="31" s="1"/>
  <c r="J31" i="31"/>
  <c r="X31" i="31" s="1"/>
  <c r="W30" i="31"/>
  <c r="I30" i="31"/>
  <c r="I25" i="31" s="1"/>
  <c r="W29" i="31"/>
  <c r="J29" i="31"/>
  <c r="X29" i="31" s="1"/>
  <c r="X26" i="31"/>
  <c r="W26" i="31"/>
  <c r="J26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H25" i="31"/>
  <c r="G25" i="31"/>
  <c r="W23" i="31"/>
  <c r="J23" i="31"/>
  <c r="X23" i="31" s="1"/>
  <c r="X19" i="31"/>
  <c r="X18" i="31" s="1"/>
  <c r="W19" i="31"/>
  <c r="J19" i="31"/>
  <c r="J18" i="31" s="1"/>
  <c r="W18" i="31"/>
  <c r="V18" i="31"/>
  <c r="U18" i="31"/>
  <c r="T18" i="31"/>
  <c r="S18" i="31"/>
  <c r="S9" i="31" s="1"/>
  <c r="R18" i="31"/>
  <c r="Q18" i="31"/>
  <c r="P18" i="31"/>
  <c r="O18" i="31"/>
  <c r="N18" i="31"/>
  <c r="M18" i="31"/>
  <c r="L18" i="31"/>
  <c r="K18" i="31"/>
  <c r="K9" i="31" s="1"/>
  <c r="I18" i="31"/>
  <c r="H18" i="31"/>
  <c r="G18" i="31"/>
  <c r="W15" i="31"/>
  <c r="W14" i="31" s="1"/>
  <c r="W9" i="31" s="1"/>
  <c r="J15" i="31"/>
  <c r="X15" i="31" s="1"/>
  <c r="X14" i="31" s="1"/>
  <c r="V14" i="31"/>
  <c r="U14" i="31"/>
  <c r="T14" i="31"/>
  <c r="T9" i="31" s="1"/>
  <c r="S14" i="31"/>
  <c r="R14" i="31"/>
  <c r="Q14" i="31"/>
  <c r="P14" i="31"/>
  <c r="P9" i="31" s="1"/>
  <c r="P8" i="31" s="1"/>
  <c r="O14" i="31"/>
  <c r="N14" i="31"/>
  <c r="M14" i="31"/>
  <c r="L14" i="31"/>
  <c r="L9" i="31" s="1"/>
  <c r="K14" i="31"/>
  <c r="I14" i="31"/>
  <c r="H14" i="31"/>
  <c r="H9" i="31" s="1"/>
  <c r="H8" i="31" s="1"/>
  <c r="G14" i="31"/>
  <c r="W11" i="31"/>
  <c r="J11" i="31"/>
  <c r="X11" i="31" s="1"/>
  <c r="X10" i="31" s="1"/>
  <c r="W10" i="31"/>
  <c r="V10" i="31"/>
  <c r="V9" i="31" s="1"/>
  <c r="V8" i="31" s="1"/>
  <c r="U10" i="31"/>
  <c r="U9" i="31" s="1"/>
  <c r="U8" i="31" s="1"/>
  <c r="T10" i="31"/>
  <c r="S10" i="31"/>
  <c r="R10" i="31"/>
  <c r="R9" i="31" s="1"/>
  <c r="R8" i="31" s="1"/>
  <c r="Q10" i="31"/>
  <c r="Q9" i="31" s="1"/>
  <c r="P10" i="31"/>
  <c r="O10" i="31"/>
  <c r="N10" i="31"/>
  <c r="N9" i="31" s="1"/>
  <c r="N8" i="31" s="1"/>
  <c r="M10" i="31"/>
  <c r="M9" i="31" s="1"/>
  <c r="M8" i="31" s="1"/>
  <c r="L10" i="31"/>
  <c r="K10" i="31"/>
  <c r="I10" i="31"/>
  <c r="I9" i="31" s="1"/>
  <c r="H10" i="31"/>
  <c r="G10" i="31"/>
  <c r="O9" i="31"/>
  <c r="G9" i="31"/>
  <c r="G8" i="31" s="1"/>
  <c r="W9" i="32" l="1"/>
  <c r="S8" i="32"/>
  <c r="P8" i="32"/>
  <c r="L8" i="32"/>
  <c r="T8" i="32"/>
  <c r="X18" i="32"/>
  <c r="J46" i="32"/>
  <c r="K8" i="32"/>
  <c r="X46" i="32"/>
  <c r="X30" i="32"/>
  <c r="X25" i="32" s="1"/>
  <c r="J25" i="32"/>
  <c r="W8" i="32"/>
  <c r="J9" i="32"/>
  <c r="J8" i="32" s="1"/>
  <c r="I8" i="31"/>
  <c r="X61" i="31"/>
  <c r="X60" i="31" s="1"/>
  <c r="W60" i="31"/>
  <c r="W46" i="31" s="1"/>
  <c r="W8" i="31" s="1"/>
  <c r="L8" i="31"/>
  <c r="T8" i="31"/>
  <c r="K8" i="31"/>
  <c r="S8" i="31"/>
  <c r="O8" i="31"/>
  <c r="X25" i="31"/>
  <c r="X9" i="31" s="1"/>
  <c r="Q8" i="31"/>
  <c r="X39" i="31"/>
  <c r="X75" i="31"/>
  <c r="X74" i="31" s="1"/>
  <c r="X46" i="31" s="1"/>
  <c r="J74" i="31"/>
  <c r="X96" i="31"/>
  <c r="X95" i="31"/>
  <c r="X36" i="31"/>
  <c r="X35" i="31" s="1"/>
  <c r="J53" i="31"/>
  <c r="J46" i="31" s="1"/>
  <c r="X64" i="31"/>
  <c r="X63" i="31" s="1"/>
  <c r="X84" i="31"/>
  <c r="X83" i="31" s="1"/>
  <c r="J14" i="31"/>
  <c r="J89" i="31"/>
  <c r="J10" i="31"/>
  <c r="J30" i="31"/>
  <c r="X30" i="31" s="1"/>
  <c r="J39" i="31"/>
  <c r="J86" i="31"/>
  <c r="J56" i="31"/>
  <c r="J96" i="31"/>
  <c r="J69" i="31"/>
  <c r="W11" i="30"/>
  <c r="W10" i="30" s="1"/>
  <c r="W97" i="30"/>
  <c r="X97" i="30" s="1"/>
  <c r="J97" i="30"/>
  <c r="J96" i="30" s="1"/>
  <c r="V96" i="30"/>
  <c r="U96" i="30"/>
  <c r="T96" i="30"/>
  <c r="S96" i="30"/>
  <c r="R96" i="30"/>
  <c r="Q96" i="30"/>
  <c r="P96" i="30"/>
  <c r="O96" i="30"/>
  <c r="N96" i="30"/>
  <c r="M96" i="30"/>
  <c r="L96" i="30"/>
  <c r="K96" i="30"/>
  <c r="I96" i="30"/>
  <c r="H96" i="30"/>
  <c r="G96" i="30"/>
  <c r="V95" i="30"/>
  <c r="U95" i="30"/>
  <c r="T95" i="30"/>
  <c r="S95" i="30"/>
  <c r="R95" i="30"/>
  <c r="Q95" i="30"/>
  <c r="P95" i="30"/>
  <c r="O95" i="30"/>
  <c r="N95" i="30"/>
  <c r="M95" i="30"/>
  <c r="L95" i="30"/>
  <c r="K95" i="30"/>
  <c r="J95" i="30"/>
  <c r="I95" i="30"/>
  <c r="H95" i="30"/>
  <c r="G95" i="30"/>
  <c r="W93" i="30"/>
  <c r="X93" i="30" s="1"/>
  <c r="X92" i="30" s="1"/>
  <c r="J93" i="30"/>
  <c r="V92" i="30"/>
  <c r="U92" i="30"/>
  <c r="T92" i="30"/>
  <c r="S92" i="30"/>
  <c r="R92" i="30"/>
  <c r="Q92" i="30"/>
  <c r="P92" i="30"/>
  <c r="O92" i="30"/>
  <c r="N92" i="30"/>
  <c r="M92" i="30"/>
  <c r="L92" i="30"/>
  <c r="K92" i="30"/>
  <c r="J92" i="30"/>
  <c r="I92" i="30"/>
  <c r="H92" i="30"/>
  <c r="G92" i="30"/>
  <c r="W90" i="30"/>
  <c r="J90" i="30"/>
  <c r="W89" i="30"/>
  <c r="V89" i="30"/>
  <c r="U89" i="30"/>
  <c r="T89" i="30"/>
  <c r="S89" i="30"/>
  <c r="R89" i="30"/>
  <c r="Q89" i="30"/>
  <c r="P89" i="30"/>
  <c r="O89" i="30"/>
  <c r="N89" i="30"/>
  <c r="M89" i="30"/>
  <c r="L89" i="30"/>
  <c r="K89" i="30"/>
  <c r="I89" i="30"/>
  <c r="H89" i="30"/>
  <c r="G89" i="30"/>
  <c r="W87" i="30"/>
  <c r="W86" i="30" s="1"/>
  <c r="J87" i="30"/>
  <c r="X87" i="30" s="1"/>
  <c r="X86" i="30" s="1"/>
  <c r="V86" i="30"/>
  <c r="U86" i="30"/>
  <c r="T86" i="30"/>
  <c r="S86" i="30"/>
  <c r="R86" i="30"/>
  <c r="Q86" i="30"/>
  <c r="P86" i="30"/>
  <c r="O86" i="30"/>
  <c r="N86" i="30"/>
  <c r="M86" i="30"/>
  <c r="L86" i="30"/>
  <c r="K86" i="30"/>
  <c r="I86" i="30"/>
  <c r="H86" i="30"/>
  <c r="G86" i="30"/>
  <c r="W84" i="30"/>
  <c r="W83" i="30" s="1"/>
  <c r="J84" i="30"/>
  <c r="V83" i="30"/>
  <c r="U83" i="30"/>
  <c r="T83" i="30"/>
  <c r="S83" i="30"/>
  <c r="R83" i="30"/>
  <c r="Q83" i="30"/>
  <c r="P83" i="30"/>
  <c r="O83" i="30"/>
  <c r="N83" i="30"/>
  <c r="M83" i="30"/>
  <c r="L83" i="30"/>
  <c r="K83" i="30"/>
  <c r="I83" i="30"/>
  <c r="H83" i="30"/>
  <c r="G83" i="30"/>
  <c r="W81" i="30"/>
  <c r="J81" i="30"/>
  <c r="J80" i="30" s="1"/>
  <c r="V80" i="30"/>
  <c r="U80" i="30"/>
  <c r="T80" i="30"/>
  <c r="S80" i="30"/>
  <c r="R80" i="30"/>
  <c r="Q80" i="30"/>
  <c r="P80" i="30"/>
  <c r="O80" i="30"/>
  <c r="N80" i="30"/>
  <c r="M80" i="30"/>
  <c r="L80" i="30"/>
  <c r="K80" i="30"/>
  <c r="I80" i="30"/>
  <c r="H80" i="30"/>
  <c r="G80" i="30"/>
  <c r="W77" i="30"/>
  <c r="J77" i="30"/>
  <c r="W75" i="30"/>
  <c r="J75" i="30"/>
  <c r="X75" i="30" s="1"/>
  <c r="H75" i="30"/>
  <c r="V74" i="30"/>
  <c r="U74" i="30"/>
  <c r="T74" i="30"/>
  <c r="S74" i="30"/>
  <c r="R74" i="30"/>
  <c r="Q74" i="30"/>
  <c r="P74" i="30"/>
  <c r="O74" i="30"/>
  <c r="N74" i="30"/>
  <c r="L74" i="30"/>
  <c r="K74" i="30"/>
  <c r="I74" i="30"/>
  <c r="H74" i="30"/>
  <c r="G74" i="30"/>
  <c r="W70" i="30"/>
  <c r="W69" i="30" s="1"/>
  <c r="J70" i="30"/>
  <c r="J69" i="30" s="1"/>
  <c r="V69" i="30"/>
  <c r="U69" i="30"/>
  <c r="T69" i="30"/>
  <c r="S69" i="30"/>
  <c r="R69" i="30"/>
  <c r="Q69" i="30"/>
  <c r="P69" i="30"/>
  <c r="O69" i="30"/>
  <c r="N69" i="30"/>
  <c r="L69" i="30"/>
  <c r="K69" i="30"/>
  <c r="I69" i="30"/>
  <c r="H69" i="30"/>
  <c r="G69" i="30"/>
  <c r="J67" i="30"/>
  <c r="X67" i="30" s="1"/>
  <c r="W64" i="30"/>
  <c r="W63" i="30" s="1"/>
  <c r="J64" i="30"/>
  <c r="X64" i="30" s="1"/>
  <c r="X63" i="30" s="1"/>
  <c r="V63" i="30"/>
  <c r="U63" i="30"/>
  <c r="T63" i="30"/>
  <c r="S63" i="30"/>
  <c r="R63" i="30"/>
  <c r="Q63" i="30"/>
  <c r="P63" i="30"/>
  <c r="O63" i="30"/>
  <c r="N63" i="30"/>
  <c r="M63" i="30"/>
  <c r="L63" i="30"/>
  <c r="K63" i="30"/>
  <c r="I63" i="30"/>
  <c r="H63" i="30"/>
  <c r="G63" i="30"/>
  <c r="W61" i="30"/>
  <c r="J61" i="30"/>
  <c r="J60" i="30" s="1"/>
  <c r="V60" i="30"/>
  <c r="U60" i="30"/>
  <c r="T60" i="30"/>
  <c r="S60" i="30"/>
  <c r="R60" i="30"/>
  <c r="Q60" i="30"/>
  <c r="P60" i="30"/>
  <c r="O60" i="30"/>
  <c r="N60" i="30"/>
  <c r="M60" i="30"/>
  <c r="L60" i="30"/>
  <c r="K60" i="30"/>
  <c r="I60" i="30"/>
  <c r="H60" i="30"/>
  <c r="G60" i="30"/>
  <c r="W57" i="30"/>
  <c r="W56" i="30" s="1"/>
  <c r="J57" i="30"/>
  <c r="J56" i="30" s="1"/>
  <c r="V56" i="30"/>
  <c r="U56" i="30"/>
  <c r="T56" i="30"/>
  <c r="S56" i="30"/>
  <c r="R56" i="30"/>
  <c r="Q56" i="30"/>
  <c r="P56" i="30"/>
  <c r="O56" i="30"/>
  <c r="N56" i="30"/>
  <c r="M56" i="30"/>
  <c r="L56" i="30"/>
  <c r="K56" i="30"/>
  <c r="I56" i="30"/>
  <c r="H56" i="30"/>
  <c r="G56" i="30"/>
  <c r="W54" i="30"/>
  <c r="W53" i="30" s="1"/>
  <c r="J54" i="30"/>
  <c r="J53" i="30" s="1"/>
  <c r="V53" i="30"/>
  <c r="U53" i="30"/>
  <c r="T53" i="30"/>
  <c r="S53" i="30"/>
  <c r="R53" i="30"/>
  <c r="Q53" i="30"/>
  <c r="P53" i="30"/>
  <c r="O53" i="30"/>
  <c r="N53" i="30"/>
  <c r="M53" i="30"/>
  <c r="L53" i="30"/>
  <c r="K53" i="30"/>
  <c r="I53" i="30"/>
  <c r="H53" i="30"/>
  <c r="G53" i="30"/>
  <c r="W51" i="30"/>
  <c r="J51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W48" i="30"/>
  <c r="J48" i="30"/>
  <c r="J47" i="30" s="1"/>
  <c r="V47" i="30"/>
  <c r="U47" i="30"/>
  <c r="T47" i="30"/>
  <c r="S47" i="30"/>
  <c r="R47" i="30"/>
  <c r="Q47" i="30"/>
  <c r="P47" i="30"/>
  <c r="O47" i="30"/>
  <c r="N47" i="30"/>
  <c r="M47" i="30"/>
  <c r="L47" i="30"/>
  <c r="K47" i="30"/>
  <c r="I47" i="30"/>
  <c r="H47" i="30"/>
  <c r="G47" i="30"/>
  <c r="W44" i="30"/>
  <c r="J44" i="30"/>
  <c r="X44" i="30" s="1"/>
  <c r="W40" i="30"/>
  <c r="W39" i="30" s="1"/>
  <c r="J40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I39" i="30"/>
  <c r="H39" i="30"/>
  <c r="G39" i="30"/>
  <c r="W36" i="30"/>
  <c r="W35" i="30" s="1"/>
  <c r="J36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I35" i="30"/>
  <c r="G35" i="30"/>
  <c r="W32" i="30"/>
  <c r="J32" i="30"/>
  <c r="W31" i="30"/>
  <c r="J31" i="30"/>
  <c r="X31" i="30" s="1"/>
  <c r="W30" i="30"/>
  <c r="I30" i="30"/>
  <c r="I25" i="30" s="1"/>
  <c r="W29" i="30"/>
  <c r="J29" i="30"/>
  <c r="W26" i="30"/>
  <c r="J26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H25" i="30"/>
  <c r="G25" i="30"/>
  <c r="W23" i="30"/>
  <c r="J23" i="30"/>
  <c r="X23" i="30" s="1"/>
  <c r="W19" i="30"/>
  <c r="J19" i="30"/>
  <c r="V18" i="30"/>
  <c r="U18" i="30"/>
  <c r="T18" i="30"/>
  <c r="S18" i="30"/>
  <c r="R18" i="30"/>
  <c r="Q18" i="30"/>
  <c r="P18" i="30"/>
  <c r="O18" i="30"/>
  <c r="N18" i="30"/>
  <c r="M18" i="30"/>
  <c r="L18" i="30"/>
  <c r="K18" i="30"/>
  <c r="I18" i="30"/>
  <c r="H18" i="30"/>
  <c r="G18" i="30"/>
  <c r="W15" i="30"/>
  <c r="J15" i="30"/>
  <c r="X15" i="30" s="1"/>
  <c r="X14" i="30" s="1"/>
  <c r="W14" i="30"/>
  <c r="V14" i="30"/>
  <c r="U14" i="30"/>
  <c r="T14" i="30"/>
  <c r="S14" i="30"/>
  <c r="R14" i="30"/>
  <c r="Q14" i="30"/>
  <c r="P14" i="30"/>
  <c r="O14" i="30"/>
  <c r="N14" i="30"/>
  <c r="M14" i="30"/>
  <c r="L14" i="30"/>
  <c r="K14" i="30"/>
  <c r="I14" i="30"/>
  <c r="H14" i="30"/>
  <c r="G14" i="30"/>
  <c r="J11" i="30"/>
  <c r="V10" i="30"/>
  <c r="U10" i="30"/>
  <c r="T10" i="30"/>
  <c r="S10" i="30"/>
  <c r="R10" i="30"/>
  <c r="Q10" i="30"/>
  <c r="P10" i="30"/>
  <c r="O10" i="30"/>
  <c r="N10" i="30"/>
  <c r="M10" i="30"/>
  <c r="L10" i="30"/>
  <c r="K10" i="30"/>
  <c r="I10" i="30"/>
  <c r="H10" i="30"/>
  <c r="G10" i="30"/>
  <c r="X9" i="32" l="1"/>
  <c r="X8" i="32" s="1"/>
  <c r="X8" i="31"/>
  <c r="J25" i="31"/>
  <c r="J9" i="31" s="1"/>
  <c r="J8" i="31" s="1"/>
  <c r="X19" i="30"/>
  <c r="W25" i="30"/>
  <c r="X48" i="30"/>
  <c r="X47" i="30" s="1"/>
  <c r="W74" i="30"/>
  <c r="X90" i="30"/>
  <c r="X89" i="30" s="1"/>
  <c r="X61" i="30"/>
  <c r="X60" i="30" s="1"/>
  <c r="X81" i="30"/>
  <c r="X80" i="30" s="1"/>
  <c r="L9" i="30"/>
  <c r="T9" i="30"/>
  <c r="X51" i="30"/>
  <c r="X50" i="30" s="1"/>
  <c r="X77" i="30"/>
  <c r="X74" i="30" s="1"/>
  <c r="X46" i="30" s="1"/>
  <c r="M9" i="30"/>
  <c r="U9" i="30"/>
  <c r="K46" i="30"/>
  <c r="S46" i="30"/>
  <c r="I46" i="30"/>
  <c r="Q46" i="30"/>
  <c r="W80" i="30"/>
  <c r="J14" i="30"/>
  <c r="P9" i="30"/>
  <c r="H9" i="30"/>
  <c r="H8" i="30" s="1"/>
  <c r="M46" i="30"/>
  <c r="O9" i="30"/>
  <c r="G9" i="30"/>
  <c r="X29" i="30"/>
  <c r="X32" i="30"/>
  <c r="X36" i="30"/>
  <c r="X35" i="30" s="1"/>
  <c r="G46" i="30"/>
  <c r="O46" i="30"/>
  <c r="H46" i="30"/>
  <c r="N46" i="30"/>
  <c r="V46" i="30"/>
  <c r="X57" i="30"/>
  <c r="X56" i="30" s="1"/>
  <c r="W60" i="30"/>
  <c r="X70" i="30"/>
  <c r="X69" i="30" s="1"/>
  <c r="J89" i="30"/>
  <c r="W92" i="30"/>
  <c r="U46" i="30"/>
  <c r="Q9" i="30"/>
  <c r="P46" i="30"/>
  <c r="I9" i="30"/>
  <c r="I8" i="30" s="1"/>
  <c r="R9" i="30"/>
  <c r="X40" i="30"/>
  <c r="J74" i="30"/>
  <c r="J18" i="30"/>
  <c r="X54" i="30"/>
  <c r="X53" i="30" s="1"/>
  <c r="X26" i="30"/>
  <c r="K9" i="30"/>
  <c r="K8" i="30" s="1"/>
  <c r="R46" i="30"/>
  <c r="X84" i="30"/>
  <c r="X83" i="30" s="1"/>
  <c r="L46" i="30"/>
  <c r="N9" i="30"/>
  <c r="V9" i="30"/>
  <c r="W18" i="30"/>
  <c r="X95" i="30"/>
  <c r="X96" i="30"/>
  <c r="W95" i="30"/>
  <c r="W96" i="30"/>
  <c r="T46" i="30"/>
  <c r="W47" i="30"/>
  <c r="S9" i="30"/>
  <c r="S8" i="30" s="1"/>
  <c r="X11" i="30"/>
  <c r="X10" i="30" s="1"/>
  <c r="X18" i="30"/>
  <c r="U8" i="30"/>
  <c r="X39" i="30"/>
  <c r="J35" i="30"/>
  <c r="J63" i="30"/>
  <c r="J83" i="30"/>
  <c r="W50" i="30"/>
  <c r="J10" i="30"/>
  <c r="J30" i="30"/>
  <c r="J39" i="30"/>
  <c r="J86" i="30"/>
  <c r="W97" i="29"/>
  <c r="W96" i="29" s="1"/>
  <c r="J97" i="29"/>
  <c r="J96" i="29" s="1"/>
  <c r="V96" i="29"/>
  <c r="U96" i="29"/>
  <c r="T96" i="29"/>
  <c r="S96" i="29"/>
  <c r="R96" i="29"/>
  <c r="Q96" i="29"/>
  <c r="P96" i="29"/>
  <c r="O96" i="29"/>
  <c r="N96" i="29"/>
  <c r="M96" i="29"/>
  <c r="L96" i="29"/>
  <c r="K96" i="29"/>
  <c r="I96" i="29"/>
  <c r="H96" i="29"/>
  <c r="G96" i="29"/>
  <c r="V95" i="29"/>
  <c r="U95" i="29"/>
  <c r="T95" i="29"/>
  <c r="S95" i="29"/>
  <c r="R95" i="29"/>
  <c r="Q95" i="29"/>
  <c r="P95" i="29"/>
  <c r="O95" i="29"/>
  <c r="N95" i="29"/>
  <c r="M95" i="29"/>
  <c r="L95" i="29"/>
  <c r="K95" i="29"/>
  <c r="J95" i="29"/>
  <c r="I95" i="29"/>
  <c r="H95" i="29"/>
  <c r="G95" i="29"/>
  <c r="W93" i="29"/>
  <c r="J93" i="29"/>
  <c r="X93" i="29" s="1"/>
  <c r="X92" i="29" s="1"/>
  <c r="W92" i="29"/>
  <c r="V92" i="29"/>
  <c r="U92" i="29"/>
  <c r="T92" i="29"/>
  <c r="S92" i="29"/>
  <c r="R92" i="29"/>
  <c r="Q92" i="29"/>
  <c r="P92" i="29"/>
  <c r="O92" i="29"/>
  <c r="N92" i="29"/>
  <c r="M92" i="29"/>
  <c r="L92" i="29"/>
  <c r="K92" i="29"/>
  <c r="I92" i="29"/>
  <c r="H92" i="29"/>
  <c r="G92" i="29"/>
  <c r="W90" i="29"/>
  <c r="J90" i="29"/>
  <c r="X90" i="29" s="1"/>
  <c r="X89" i="29" s="1"/>
  <c r="W89" i="29"/>
  <c r="V89" i="29"/>
  <c r="U89" i="29"/>
  <c r="T89" i="29"/>
  <c r="S89" i="29"/>
  <c r="R89" i="29"/>
  <c r="Q89" i="29"/>
  <c r="P89" i="29"/>
  <c r="O89" i="29"/>
  <c r="N89" i="29"/>
  <c r="M89" i="29"/>
  <c r="L89" i="29"/>
  <c r="K89" i="29"/>
  <c r="J89" i="29"/>
  <c r="I89" i="29"/>
  <c r="H89" i="29"/>
  <c r="G89" i="29"/>
  <c r="W87" i="29"/>
  <c r="W86" i="29" s="1"/>
  <c r="J87" i="29"/>
  <c r="X87" i="29" s="1"/>
  <c r="X86" i="29" s="1"/>
  <c r="V86" i="29"/>
  <c r="U86" i="29"/>
  <c r="T86" i="29"/>
  <c r="S86" i="29"/>
  <c r="R86" i="29"/>
  <c r="Q86" i="29"/>
  <c r="P86" i="29"/>
  <c r="O86" i="29"/>
  <c r="N86" i="29"/>
  <c r="M86" i="29"/>
  <c r="L86" i="29"/>
  <c r="K86" i="29"/>
  <c r="I86" i="29"/>
  <c r="H86" i="29"/>
  <c r="G86" i="29"/>
  <c r="W84" i="29"/>
  <c r="J84" i="29"/>
  <c r="X84" i="29" s="1"/>
  <c r="X83" i="29" s="1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I83" i="29"/>
  <c r="H83" i="29"/>
  <c r="G83" i="29"/>
  <c r="X81" i="29"/>
  <c r="X80" i="29" s="1"/>
  <c r="W81" i="29"/>
  <c r="J81" i="29"/>
  <c r="J80" i="29" s="1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I80" i="29"/>
  <c r="H80" i="29"/>
  <c r="G80" i="29"/>
  <c r="W77" i="29"/>
  <c r="W74" i="29" s="1"/>
  <c r="J77" i="29"/>
  <c r="X77" i="29" s="1"/>
  <c r="X75" i="29"/>
  <c r="X74" i="29" s="1"/>
  <c r="W75" i="29"/>
  <c r="J75" i="29"/>
  <c r="J74" i="29" s="1"/>
  <c r="H75" i="29"/>
  <c r="V74" i="29"/>
  <c r="U74" i="29"/>
  <c r="T74" i="29"/>
  <c r="S74" i="29"/>
  <c r="R74" i="29"/>
  <c r="Q74" i="29"/>
  <c r="P74" i="29"/>
  <c r="O74" i="29"/>
  <c r="N74" i="29"/>
  <c r="L74" i="29"/>
  <c r="K74" i="29"/>
  <c r="I74" i="29"/>
  <c r="H74" i="29"/>
  <c r="G74" i="29"/>
  <c r="W70" i="29"/>
  <c r="W69" i="29" s="1"/>
  <c r="J70" i="29"/>
  <c r="J69" i="29" s="1"/>
  <c r="V69" i="29"/>
  <c r="U69" i="29"/>
  <c r="T69" i="29"/>
  <c r="S69" i="29"/>
  <c r="R69" i="29"/>
  <c r="Q69" i="29"/>
  <c r="P69" i="29"/>
  <c r="O69" i="29"/>
  <c r="N69" i="29"/>
  <c r="L69" i="29"/>
  <c r="K69" i="29"/>
  <c r="I69" i="29"/>
  <c r="H69" i="29"/>
  <c r="G69" i="29"/>
  <c r="J67" i="29"/>
  <c r="X67" i="29" s="1"/>
  <c r="W64" i="29"/>
  <c r="J64" i="29"/>
  <c r="X64" i="29" s="1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I63" i="29"/>
  <c r="H63" i="29"/>
  <c r="G63" i="29"/>
  <c r="X61" i="29"/>
  <c r="X60" i="29" s="1"/>
  <c r="W61" i="29"/>
  <c r="J61" i="29"/>
  <c r="J60" i="29" s="1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I60" i="29"/>
  <c r="H60" i="29"/>
  <c r="G60" i="29"/>
  <c r="W57" i="29"/>
  <c r="W56" i="29" s="1"/>
  <c r="J57" i="29"/>
  <c r="J56" i="29" s="1"/>
  <c r="V56" i="29"/>
  <c r="U56" i="29"/>
  <c r="T56" i="29"/>
  <c r="S56" i="29"/>
  <c r="R56" i="29"/>
  <c r="Q56" i="29"/>
  <c r="P56" i="29"/>
  <c r="O56" i="29"/>
  <c r="N56" i="29"/>
  <c r="M56" i="29"/>
  <c r="L56" i="29"/>
  <c r="K56" i="29"/>
  <c r="I56" i="29"/>
  <c r="H56" i="29"/>
  <c r="G56" i="29"/>
  <c r="X54" i="29"/>
  <c r="W54" i="29"/>
  <c r="J54" i="29"/>
  <c r="X53" i="29"/>
  <c r="W53" i="29"/>
  <c r="V53" i="29"/>
  <c r="V46" i="29" s="1"/>
  <c r="U53" i="29"/>
  <c r="T53" i="29"/>
  <c r="S53" i="29"/>
  <c r="R53" i="29"/>
  <c r="Q53" i="29"/>
  <c r="P53" i="29"/>
  <c r="O53" i="29"/>
  <c r="N53" i="29"/>
  <c r="N46" i="29" s="1"/>
  <c r="M53" i="29"/>
  <c r="L53" i="29"/>
  <c r="K53" i="29"/>
  <c r="J53" i="29"/>
  <c r="I53" i="29"/>
  <c r="H53" i="29"/>
  <c r="G53" i="29"/>
  <c r="W51" i="29"/>
  <c r="W50" i="29" s="1"/>
  <c r="J51" i="29"/>
  <c r="V50" i="29"/>
  <c r="U50" i="29"/>
  <c r="T50" i="29"/>
  <c r="T46" i="29" s="1"/>
  <c r="S50" i="29"/>
  <c r="S46" i="29" s="1"/>
  <c r="R50" i="29"/>
  <c r="R46" i="29" s="1"/>
  <c r="Q50" i="29"/>
  <c r="P50" i="29"/>
  <c r="O50" i="29"/>
  <c r="N50" i="29"/>
  <c r="M50" i="29"/>
  <c r="L50" i="29"/>
  <c r="L46" i="29" s="1"/>
  <c r="K50" i="29"/>
  <c r="K46" i="29" s="1"/>
  <c r="J50" i="29"/>
  <c r="I50" i="29"/>
  <c r="H50" i="29"/>
  <c r="G50" i="29"/>
  <c r="W48" i="29"/>
  <c r="J48" i="29"/>
  <c r="J47" i="29" s="1"/>
  <c r="W47" i="29"/>
  <c r="V47" i="29"/>
  <c r="U47" i="29"/>
  <c r="U46" i="29" s="1"/>
  <c r="T47" i="29"/>
  <c r="S47" i="29"/>
  <c r="R47" i="29"/>
  <c r="Q47" i="29"/>
  <c r="P47" i="29"/>
  <c r="P46" i="29" s="1"/>
  <c r="O47" i="29"/>
  <c r="O46" i="29" s="1"/>
  <c r="N47" i="29"/>
  <c r="M47" i="29"/>
  <c r="M46" i="29" s="1"/>
  <c r="L47" i="29"/>
  <c r="K47" i="29"/>
  <c r="I47" i="29"/>
  <c r="H47" i="29"/>
  <c r="H46" i="29" s="1"/>
  <c r="G47" i="29"/>
  <c r="G46" i="29" s="1"/>
  <c r="Q46" i="29"/>
  <c r="I46" i="29"/>
  <c r="W44" i="29"/>
  <c r="J44" i="29"/>
  <c r="X44" i="29" s="1"/>
  <c r="W40" i="29"/>
  <c r="W39" i="29" s="1"/>
  <c r="J40" i="29"/>
  <c r="X40" i="29" s="1"/>
  <c r="X39" i="29" s="1"/>
  <c r="V39" i="29"/>
  <c r="U39" i="29"/>
  <c r="T39" i="29"/>
  <c r="S39" i="29"/>
  <c r="R39" i="29"/>
  <c r="Q39" i="29"/>
  <c r="P39" i="29"/>
  <c r="O39" i="29"/>
  <c r="N39" i="29"/>
  <c r="M39" i="29"/>
  <c r="L39" i="29"/>
  <c r="K39" i="29"/>
  <c r="I39" i="29"/>
  <c r="H39" i="29"/>
  <c r="G39" i="29"/>
  <c r="W36" i="29"/>
  <c r="J36" i="29"/>
  <c r="X36" i="29" s="1"/>
  <c r="X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I35" i="29"/>
  <c r="G35" i="29"/>
  <c r="W32" i="29"/>
  <c r="X32" i="29" s="1"/>
  <c r="J32" i="29"/>
  <c r="X31" i="29"/>
  <c r="W31" i="29"/>
  <c r="J31" i="29"/>
  <c r="W30" i="29"/>
  <c r="I30" i="29"/>
  <c r="J30" i="29" s="1"/>
  <c r="X30" i="29" s="1"/>
  <c r="W29" i="29"/>
  <c r="J29" i="29"/>
  <c r="X29" i="29" s="1"/>
  <c r="W26" i="29"/>
  <c r="J26" i="29"/>
  <c r="X26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H25" i="29"/>
  <c r="G25" i="29"/>
  <c r="W23" i="29"/>
  <c r="J23" i="29"/>
  <c r="X23" i="29" s="1"/>
  <c r="W19" i="29"/>
  <c r="J19" i="29"/>
  <c r="X19" i="29" s="1"/>
  <c r="W18" i="29"/>
  <c r="V18" i="29"/>
  <c r="U18" i="29"/>
  <c r="T18" i="29"/>
  <c r="S18" i="29"/>
  <c r="R18" i="29"/>
  <c r="Q18" i="29"/>
  <c r="P18" i="29"/>
  <c r="P9" i="29" s="1"/>
  <c r="O18" i="29"/>
  <c r="N18" i="29"/>
  <c r="M18" i="29"/>
  <c r="L18" i="29"/>
  <c r="K18" i="29"/>
  <c r="I18" i="29"/>
  <c r="H18" i="29"/>
  <c r="H9" i="29" s="1"/>
  <c r="G18" i="29"/>
  <c r="W15" i="29"/>
  <c r="J15" i="29"/>
  <c r="X15" i="29" s="1"/>
  <c r="X14" i="29" s="1"/>
  <c r="W14" i="29"/>
  <c r="V14" i="29"/>
  <c r="V9" i="29" s="1"/>
  <c r="V8" i="29" s="1"/>
  <c r="U14" i="29"/>
  <c r="U9" i="29" s="1"/>
  <c r="U8" i="29" s="1"/>
  <c r="T14" i="29"/>
  <c r="T9" i="29" s="1"/>
  <c r="T8" i="29" s="1"/>
  <c r="S14" i="29"/>
  <c r="R14" i="29"/>
  <c r="Q14" i="29"/>
  <c r="P14" i="29"/>
  <c r="O14" i="29"/>
  <c r="N14" i="29"/>
  <c r="N9" i="29" s="1"/>
  <c r="N8" i="29" s="1"/>
  <c r="M14" i="29"/>
  <c r="M9" i="29" s="1"/>
  <c r="M8" i="29" s="1"/>
  <c r="L14" i="29"/>
  <c r="L9" i="29" s="1"/>
  <c r="L8" i="29" s="1"/>
  <c r="K14" i="29"/>
  <c r="J14" i="29"/>
  <c r="I14" i="29"/>
  <c r="H14" i="29"/>
  <c r="G14" i="29"/>
  <c r="W11" i="29"/>
  <c r="W10" i="29" s="1"/>
  <c r="W9" i="29" s="1"/>
  <c r="J11" i="29"/>
  <c r="X11" i="29" s="1"/>
  <c r="X10" i="29" s="1"/>
  <c r="V10" i="29"/>
  <c r="U10" i="29"/>
  <c r="T10" i="29"/>
  <c r="S10" i="29"/>
  <c r="R10" i="29"/>
  <c r="R9" i="29" s="1"/>
  <c r="R8" i="29" s="1"/>
  <c r="Q10" i="29"/>
  <c r="Q9" i="29" s="1"/>
  <c r="Q8" i="29" s="1"/>
  <c r="P10" i="29"/>
  <c r="O10" i="29"/>
  <c r="O9" i="29" s="1"/>
  <c r="O8" i="29" s="1"/>
  <c r="N10" i="29"/>
  <c r="M10" i="29"/>
  <c r="L10" i="29"/>
  <c r="K10" i="29"/>
  <c r="I10" i="29"/>
  <c r="H10" i="29"/>
  <c r="G10" i="29"/>
  <c r="G9" i="29" s="1"/>
  <c r="G8" i="29" s="1"/>
  <c r="S9" i="29"/>
  <c r="S8" i="29" s="1"/>
  <c r="K9" i="29"/>
  <c r="K8" i="29" s="1"/>
  <c r="X90" i="28"/>
  <c r="X54" i="28"/>
  <c r="W50" i="28"/>
  <c r="W51" i="28"/>
  <c r="W63" i="28"/>
  <c r="W64" i="28"/>
  <c r="W26" i="28"/>
  <c r="W25" i="28" s="1"/>
  <c r="W19" i="28"/>
  <c r="W15" i="28"/>
  <c r="W14" i="28" s="1"/>
  <c r="W11" i="28"/>
  <c r="W10" i="28" s="1"/>
  <c r="W9" i="30" l="1"/>
  <c r="W8" i="30" s="1"/>
  <c r="Q8" i="30"/>
  <c r="V8" i="30"/>
  <c r="W46" i="30"/>
  <c r="N8" i="30"/>
  <c r="M8" i="30"/>
  <c r="T8" i="30"/>
  <c r="L8" i="30"/>
  <c r="P8" i="30"/>
  <c r="R8" i="30"/>
  <c r="G8" i="30"/>
  <c r="J46" i="30"/>
  <c r="O8" i="30"/>
  <c r="X30" i="30"/>
  <c r="X25" i="30" s="1"/>
  <c r="X9" i="30" s="1"/>
  <c r="X8" i="30" s="1"/>
  <c r="J25" i="30"/>
  <c r="J9" i="30" s="1"/>
  <c r="P8" i="29"/>
  <c r="X18" i="29"/>
  <c r="H8" i="29"/>
  <c r="X63" i="29"/>
  <c r="X25" i="29"/>
  <c r="X9" i="29" s="1"/>
  <c r="W46" i="29"/>
  <c r="W8" i="29" s="1"/>
  <c r="J18" i="29"/>
  <c r="J25" i="29"/>
  <c r="X57" i="29"/>
  <c r="X56" i="29" s="1"/>
  <c r="J92" i="29"/>
  <c r="X97" i="29"/>
  <c r="J35" i="29"/>
  <c r="X48" i="29"/>
  <c r="X47" i="29" s="1"/>
  <c r="J63" i="29"/>
  <c r="J46" i="29" s="1"/>
  <c r="J83" i="29"/>
  <c r="J10" i="29"/>
  <c r="X51" i="29"/>
  <c r="X50" i="29" s="1"/>
  <c r="W95" i="29"/>
  <c r="J39" i="29"/>
  <c r="J86" i="29"/>
  <c r="I25" i="29"/>
  <c r="I9" i="29" s="1"/>
  <c r="I8" i="29" s="1"/>
  <c r="X70" i="29"/>
  <c r="X69" i="29" s="1"/>
  <c r="R14" i="28"/>
  <c r="J8" i="30" l="1"/>
  <c r="X46" i="29"/>
  <c r="X8" i="29" s="1"/>
  <c r="X95" i="29"/>
  <c r="X96" i="29"/>
  <c r="J9" i="29"/>
  <c r="J8" i="29" s="1"/>
  <c r="R18" i="28"/>
  <c r="W97" i="28" l="1"/>
  <c r="W95" i="28" s="1"/>
  <c r="J97" i="28"/>
  <c r="X97" i="28" s="1"/>
  <c r="V96" i="28"/>
  <c r="U96" i="28"/>
  <c r="T96" i="28"/>
  <c r="S96" i="28"/>
  <c r="R96" i="28"/>
  <c r="Q96" i="28"/>
  <c r="P96" i="28"/>
  <c r="O96" i="28"/>
  <c r="N96" i="28"/>
  <c r="M96" i="28"/>
  <c r="L96" i="28"/>
  <c r="K96" i="28"/>
  <c r="J96" i="28"/>
  <c r="I96" i="28"/>
  <c r="H96" i="28"/>
  <c r="G96" i="28"/>
  <c r="V95" i="28"/>
  <c r="U95" i="28"/>
  <c r="T95" i="28"/>
  <c r="S95" i="28"/>
  <c r="R95" i="28"/>
  <c r="Q95" i="28"/>
  <c r="P95" i="28"/>
  <c r="O95" i="28"/>
  <c r="N95" i="28"/>
  <c r="M95" i="28"/>
  <c r="L95" i="28"/>
  <c r="K95" i="28"/>
  <c r="J95" i="28"/>
  <c r="I95" i="28"/>
  <c r="H95" i="28"/>
  <c r="G95" i="28"/>
  <c r="W93" i="28"/>
  <c r="W92" i="28" s="1"/>
  <c r="J93" i="28"/>
  <c r="J92" i="28" s="1"/>
  <c r="V92" i="28"/>
  <c r="U92" i="28"/>
  <c r="T92" i="28"/>
  <c r="S92" i="28"/>
  <c r="R92" i="28"/>
  <c r="Q92" i="28"/>
  <c r="P92" i="28"/>
  <c r="O92" i="28"/>
  <c r="N92" i="28"/>
  <c r="M92" i="28"/>
  <c r="L92" i="28"/>
  <c r="K92" i="28"/>
  <c r="I92" i="28"/>
  <c r="H92" i="28"/>
  <c r="G92" i="28"/>
  <c r="W90" i="28"/>
  <c r="X89" i="28" s="1"/>
  <c r="J90" i="28"/>
  <c r="V89" i="28"/>
  <c r="U89" i="28"/>
  <c r="T89" i="28"/>
  <c r="S89" i="28"/>
  <c r="R89" i="28"/>
  <c r="Q89" i="28"/>
  <c r="P89" i="28"/>
  <c r="O89" i="28"/>
  <c r="N89" i="28"/>
  <c r="M89" i="28"/>
  <c r="L89" i="28"/>
  <c r="K89" i="28"/>
  <c r="J89" i="28"/>
  <c r="I89" i="28"/>
  <c r="H89" i="28"/>
  <c r="G89" i="28"/>
  <c r="W87" i="28"/>
  <c r="W86" i="28" s="1"/>
  <c r="J87" i="28"/>
  <c r="V86" i="28"/>
  <c r="U86" i="28"/>
  <c r="T86" i="28"/>
  <c r="S86" i="28"/>
  <c r="R86" i="28"/>
  <c r="Q86" i="28"/>
  <c r="P86" i="28"/>
  <c r="O86" i="28"/>
  <c r="N86" i="28"/>
  <c r="M86" i="28"/>
  <c r="L86" i="28"/>
  <c r="K86" i="28"/>
  <c r="I86" i="28"/>
  <c r="H86" i="28"/>
  <c r="G86" i="28"/>
  <c r="W84" i="28"/>
  <c r="W83" i="28" s="1"/>
  <c r="J84" i="28"/>
  <c r="X84" i="28" s="1"/>
  <c r="X83" i="28" s="1"/>
  <c r="V83" i="28"/>
  <c r="U83" i="28"/>
  <c r="T83" i="28"/>
  <c r="S83" i="28"/>
  <c r="R83" i="28"/>
  <c r="Q83" i="28"/>
  <c r="P83" i="28"/>
  <c r="O83" i="28"/>
  <c r="N83" i="28"/>
  <c r="M83" i="28"/>
  <c r="L83" i="28"/>
  <c r="K83" i="28"/>
  <c r="I83" i="28"/>
  <c r="H83" i="28"/>
  <c r="G83" i="28"/>
  <c r="W81" i="28"/>
  <c r="W80" i="28" s="1"/>
  <c r="J81" i="28"/>
  <c r="J80" i="28" s="1"/>
  <c r="V80" i="28"/>
  <c r="U80" i="28"/>
  <c r="T80" i="28"/>
  <c r="S80" i="28"/>
  <c r="R80" i="28"/>
  <c r="Q80" i="28"/>
  <c r="P80" i="28"/>
  <c r="O80" i="28"/>
  <c r="N80" i="28"/>
  <c r="M80" i="28"/>
  <c r="L80" i="28"/>
  <c r="K80" i="28"/>
  <c r="I80" i="28"/>
  <c r="H80" i="28"/>
  <c r="G80" i="28"/>
  <c r="W77" i="28"/>
  <c r="W74" i="28" s="1"/>
  <c r="J77" i="28"/>
  <c r="X77" i="28" s="1"/>
  <c r="W75" i="28"/>
  <c r="J75" i="28"/>
  <c r="H75" i="28"/>
  <c r="V74" i="28"/>
  <c r="U74" i="28"/>
  <c r="T74" i="28"/>
  <c r="S74" i="28"/>
  <c r="R74" i="28"/>
  <c r="Q74" i="28"/>
  <c r="P74" i="28"/>
  <c r="O74" i="28"/>
  <c r="N74" i="28"/>
  <c r="L74" i="28"/>
  <c r="K74" i="28"/>
  <c r="I74" i="28"/>
  <c r="H74" i="28"/>
  <c r="G74" i="28"/>
  <c r="W70" i="28"/>
  <c r="J70" i="28"/>
  <c r="J69" i="28" s="1"/>
  <c r="W69" i="28"/>
  <c r="V69" i="28"/>
  <c r="U69" i="28"/>
  <c r="T69" i="28"/>
  <c r="S69" i="28"/>
  <c r="R69" i="28"/>
  <c r="Q69" i="28"/>
  <c r="P69" i="28"/>
  <c r="O69" i="28"/>
  <c r="N69" i="28"/>
  <c r="L69" i="28"/>
  <c r="K69" i="28"/>
  <c r="I69" i="28"/>
  <c r="H69" i="28"/>
  <c r="G69" i="28"/>
  <c r="J67" i="28"/>
  <c r="X67" i="28" s="1"/>
  <c r="J64" i="28"/>
  <c r="X64" i="28" s="1"/>
  <c r="V63" i="28"/>
  <c r="U63" i="28"/>
  <c r="T63" i="28"/>
  <c r="S63" i="28"/>
  <c r="R63" i="28"/>
  <c r="Q63" i="28"/>
  <c r="P63" i="28"/>
  <c r="O63" i="28"/>
  <c r="N63" i="28"/>
  <c r="M63" i="28"/>
  <c r="L63" i="28"/>
  <c r="K63" i="28"/>
  <c r="I63" i="28"/>
  <c r="H63" i="28"/>
  <c r="G63" i="28"/>
  <c r="W61" i="28"/>
  <c r="W60" i="28" s="1"/>
  <c r="J61" i="28"/>
  <c r="J60" i="28" s="1"/>
  <c r="V60" i="28"/>
  <c r="U60" i="28"/>
  <c r="T60" i="28"/>
  <c r="S60" i="28"/>
  <c r="R60" i="28"/>
  <c r="Q60" i="28"/>
  <c r="P60" i="28"/>
  <c r="O60" i="28"/>
  <c r="N60" i="28"/>
  <c r="M60" i="28"/>
  <c r="L60" i="28"/>
  <c r="K60" i="28"/>
  <c r="I60" i="28"/>
  <c r="H60" i="28"/>
  <c r="G60" i="28"/>
  <c r="W57" i="28"/>
  <c r="X57" i="28" s="1"/>
  <c r="X56" i="28" s="1"/>
  <c r="J57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W54" i="28"/>
  <c r="W53" i="28" s="1"/>
  <c r="J54" i="28"/>
  <c r="J53" i="28" s="1"/>
  <c r="V53" i="28"/>
  <c r="U53" i="28"/>
  <c r="T53" i="28"/>
  <c r="S53" i="28"/>
  <c r="R53" i="28"/>
  <c r="Q53" i="28"/>
  <c r="P53" i="28"/>
  <c r="O53" i="28"/>
  <c r="N53" i="28"/>
  <c r="M53" i="28"/>
  <c r="L53" i="28"/>
  <c r="K53" i="28"/>
  <c r="I53" i="28"/>
  <c r="H53" i="28"/>
  <c r="G53" i="28"/>
  <c r="J51" i="28"/>
  <c r="X51" i="28" s="1"/>
  <c r="X50" i="28" s="1"/>
  <c r="V50" i="28"/>
  <c r="U50" i="28"/>
  <c r="T50" i="28"/>
  <c r="S50" i="28"/>
  <c r="R50" i="28"/>
  <c r="Q50" i="28"/>
  <c r="P50" i="28"/>
  <c r="O50" i="28"/>
  <c r="N50" i="28"/>
  <c r="M50" i="28"/>
  <c r="L50" i="28"/>
  <c r="K50" i="28"/>
  <c r="I50" i="28"/>
  <c r="H50" i="28"/>
  <c r="G50" i="28"/>
  <c r="W48" i="28"/>
  <c r="W47" i="28" s="1"/>
  <c r="J48" i="28"/>
  <c r="J47" i="28" s="1"/>
  <c r="V47" i="28"/>
  <c r="U47" i="28"/>
  <c r="T47" i="28"/>
  <c r="S47" i="28"/>
  <c r="R47" i="28"/>
  <c r="Q47" i="28"/>
  <c r="P47" i="28"/>
  <c r="O47" i="28"/>
  <c r="O46" i="28" s="1"/>
  <c r="N47" i="28"/>
  <c r="M47" i="28"/>
  <c r="L47" i="28"/>
  <c r="K47" i="28"/>
  <c r="I47" i="28"/>
  <c r="H47" i="28"/>
  <c r="G47" i="28"/>
  <c r="G46" i="28" s="1"/>
  <c r="W44" i="28"/>
  <c r="J44" i="28"/>
  <c r="X44" i="28" s="1"/>
  <c r="W40" i="28"/>
  <c r="J40" i="28"/>
  <c r="X40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I39" i="28"/>
  <c r="H39" i="28"/>
  <c r="G39" i="28"/>
  <c r="W36" i="28"/>
  <c r="W35" i="28" s="1"/>
  <c r="J36" i="28"/>
  <c r="X36" i="28" s="1"/>
  <c r="X35" i="28" s="1"/>
  <c r="V35" i="28"/>
  <c r="U35" i="28"/>
  <c r="T35" i="28"/>
  <c r="S35" i="28"/>
  <c r="R35" i="28"/>
  <c r="Q35" i="28"/>
  <c r="P35" i="28"/>
  <c r="O35" i="28"/>
  <c r="N35" i="28"/>
  <c r="M35" i="28"/>
  <c r="L35" i="28"/>
  <c r="K35" i="28"/>
  <c r="I35" i="28"/>
  <c r="G35" i="28"/>
  <c r="W32" i="28"/>
  <c r="J32" i="28"/>
  <c r="X32" i="28" s="1"/>
  <c r="W31" i="28"/>
  <c r="J31" i="28"/>
  <c r="X31" i="28" s="1"/>
  <c r="W30" i="28"/>
  <c r="I30" i="28"/>
  <c r="J30" i="28" s="1"/>
  <c r="W29" i="28"/>
  <c r="J29" i="28"/>
  <c r="J26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I25" i="28"/>
  <c r="H25" i="28"/>
  <c r="G25" i="28"/>
  <c r="W23" i="28"/>
  <c r="J23" i="28"/>
  <c r="J19" i="28"/>
  <c r="V18" i="28"/>
  <c r="U18" i="28"/>
  <c r="T18" i="28"/>
  <c r="S18" i="28"/>
  <c r="Q18" i="28"/>
  <c r="Q9" i="28" s="1"/>
  <c r="P18" i="28"/>
  <c r="O18" i="28"/>
  <c r="N18" i="28"/>
  <c r="M18" i="28"/>
  <c r="L18" i="28"/>
  <c r="K18" i="28"/>
  <c r="J18" i="28"/>
  <c r="I18" i="28"/>
  <c r="H18" i="28"/>
  <c r="G18" i="28"/>
  <c r="J15" i="28"/>
  <c r="J14" i="28" s="1"/>
  <c r="V14" i="28"/>
  <c r="U14" i="28"/>
  <c r="T14" i="28"/>
  <c r="S14" i="28"/>
  <c r="S9" i="28" s="1"/>
  <c r="Q14" i="28"/>
  <c r="P14" i="28"/>
  <c r="O14" i="28"/>
  <c r="N14" i="28"/>
  <c r="M14" i="28"/>
  <c r="L14" i="28"/>
  <c r="K14" i="28"/>
  <c r="K9" i="28" s="1"/>
  <c r="I14" i="28"/>
  <c r="I9" i="28" s="1"/>
  <c r="H14" i="28"/>
  <c r="G14" i="28"/>
  <c r="J11" i="28"/>
  <c r="X11" i="28" s="1"/>
  <c r="X10" i="28" s="1"/>
  <c r="V10" i="28"/>
  <c r="V9" i="28" s="1"/>
  <c r="U10" i="28"/>
  <c r="T10" i="28"/>
  <c r="T9" i="28" s="1"/>
  <c r="S10" i="28"/>
  <c r="R10" i="28"/>
  <c r="R9" i="28" s="1"/>
  <c r="Q10" i="28"/>
  <c r="P10" i="28"/>
  <c r="O10" i="28"/>
  <c r="N10" i="28"/>
  <c r="M10" i="28"/>
  <c r="L10" i="28"/>
  <c r="L9" i="28" s="1"/>
  <c r="K10" i="28"/>
  <c r="I10" i="28"/>
  <c r="H10" i="28"/>
  <c r="G10" i="28"/>
  <c r="N9" i="28"/>
  <c r="X96" i="28" l="1"/>
  <c r="X95" i="28"/>
  <c r="N8" i="28"/>
  <c r="O9" i="28"/>
  <c r="O8" i="28" s="1"/>
  <c r="Q46" i="28"/>
  <c r="Q8" i="28" s="1"/>
  <c r="P9" i="28"/>
  <c r="M9" i="28"/>
  <c r="K46" i="28"/>
  <c r="S46" i="28"/>
  <c r="I46" i="28"/>
  <c r="W56" i="28"/>
  <c r="W96" i="28"/>
  <c r="X29" i="28"/>
  <c r="P46" i="28"/>
  <c r="U9" i="28"/>
  <c r="H46" i="28"/>
  <c r="H9" i="28"/>
  <c r="X15" i="28"/>
  <c r="X14" i="28" s="1"/>
  <c r="L46" i="28"/>
  <c r="L8" i="28" s="1"/>
  <c r="T46" i="28"/>
  <c r="T8" i="28" s="1"/>
  <c r="X70" i="28"/>
  <c r="X69" i="28" s="1"/>
  <c r="X87" i="28"/>
  <c r="X86" i="28" s="1"/>
  <c r="G9" i="28"/>
  <c r="G8" i="28" s="1"/>
  <c r="J10" i="28"/>
  <c r="M46" i="28"/>
  <c r="J74" i="28"/>
  <c r="U46" i="28"/>
  <c r="U8" i="28" s="1"/>
  <c r="X23" i="28"/>
  <c r="W18" i="28"/>
  <c r="W9" i="28" s="1"/>
  <c r="N46" i="28"/>
  <c r="V46" i="28"/>
  <c r="V8" i="28" s="1"/>
  <c r="X53" i="28"/>
  <c r="R46" i="28"/>
  <c r="R8" i="28"/>
  <c r="W46" i="28"/>
  <c r="M8" i="28"/>
  <c r="X39" i="28"/>
  <c r="X63" i="28"/>
  <c r="I8" i="28"/>
  <c r="X30" i="28"/>
  <c r="J25" i="28"/>
  <c r="J9" i="28" s="1"/>
  <c r="K8" i="28"/>
  <c r="S8" i="28"/>
  <c r="W89" i="28"/>
  <c r="X19" i="28"/>
  <c r="X26" i="28"/>
  <c r="J35" i="28"/>
  <c r="X48" i="28"/>
  <c r="X47" i="28" s="1"/>
  <c r="J63" i="28"/>
  <c r="J83" i="28"/>
  <c r="X93" i="28"/>
  <c r="X92" i="28" s="1"/>
  <c r="J50" i="28"/>
  <c r="X61" i="28"/>
  <c r="X60" i="28" s="1"/>
  <c r="X75" i="28"/>
  <c r="X74" i="28" s="1"/>
  <c r="X81" i="28"/>
  <c r="X80" i="28" s="1"/>
  <c r="J39" i="28"/>
  <c r="J86" i="28"/>
  <c r="W64" i="27"/>
  <c r="R64" i="27"/>
  <c r="J46" i="28" l="1"/>
  <c r="H8" i="28"/>
  <c r="X46" i="28"/>
  <c r="P8" i="28"/>
  <c r="X25" i="28"/>
  <c r="X18" i="28"/>
  <c r="X9" i="28" s="1"/>
  <c r="J8" i="28"/>
  <c r="W8" i="28"/>
  <c r="W14" i="27"/>
  <c r="R14" i="27"/>
  <c r="X8" i="28" l="1"/>
  <c r="W51" i="27"/>
  <c r="R51" i="27"/>
  <c r="W58" i="27"/>
  <c r="R57" i="27"/>
  <c r="W25" i="27"/>
  <c r="R10" i="27"/>
  <c r="W98" i="27" l="1"/>
  <c r="X98" i="27" s="1"/>
  <c r="J98" i="27"/>
  <c r="J96" i="27" s="1"/>
  <c r="V97" i="27"/>
  <c r="U97" i="27"/>
  <c r="T97" i="27"/>
  <c r="S97" i="27"/>
  <c r="R97" i="27"/>
  <c r="Q97" i="27"/>
  <c r="P97" i="27"/>
  <c r="O97" i="27"/>
  <c r="N97" i="27"/>
  <c r="M97" i="27"/>
  <c r="L97" i="27"/>
  <c r="K97" i="27"/>
  <c r="J97" i="27"/>
  <c r="I97" i="27"/>
  <c r="H97" i="27"/>
  <c r="G97" i="27"/>
  <c r="V96" i="27"/>
  <c r="U96" i="27"/>
  <c r="T96" i="27"/>
  <c r="S96" i="27"/>
  <c r="R96" i="27"/>
  <c r="Q96" i="27"/>
  <c r="P96" i="27"/>
  <c r="O96" i="27"/>
  <c r="N96" i="27"/>
  <c r="M96" i="27"/>
  <c r="L96" i="27"/>
  <c r="K96" i="27"/>
  <c r="I96" i="27"/>
  <c r="H96" i="27"/>
  <c r="G96" i="27"/>
  <c r="W94" i="27"/>
  <c r="W93" i="27" s="1"/>
  <c r="J94" i="27"/>
  <c r="J93" i="27" s="1"/>
  <c r="V93" i="27"/>
  <c r="U93" i="27"/>
  <c r="T93" i="27"/>
  <c r="S93" i="27"/>
  <c r="R93" i="27"/>
  <c r="Q93" i="27"/>
  <c r="P93" i="27"/>
  <c r="O93" i="27"/>
  <c r="N93" i="27"/>
  <c r="M93" i="27"/>
  <c r="L93" i="27"/>
  <c r="K93" i="27"/>
  <c r="I93" i="27"/>
  <c r="H93" i="27"/>
  <c r="G93" i="27"/>
  <c r="W91" i="27"/>
  <c r="W90" i="27" s="1"/>
  <c r="J91" i="27"/>
  <c r="X91" i="27" s="1"/>
  <c r="X90" i="27" s="1"/>
  <c r="V90" i="27"/>
  <c r="U90" i="27"/>
  <c r="T90" i="27"/>
  <c r="S90" i="27"/>
  <c r="R90" i="27"/>
  <c r="Q90" i="27"/>
  <c r="P90" i="27"/>
  <c r="O90" i="27"/>
  <c r="N90" i="27"/>
  <c r="M90" i="27"/>
  <c r="L90" i="27"/>
  <c r="K90" i="27"/>
  <c r="I90" i="27"/>
  <c r="H90" i="27"/>
  <c r="G90" i="27"/>
  <c r="W88" i="27"/>
  <c r="W87" i="27" s="1"/>
  <c r="J88" i="27"/>
  <c r="J87" i="27" s="1"/>
  <c r="V87" i="27"/>
  <c r="U87" i="27"/>
  <c r="T87" i="27"/>
  <c r="S87" i="27"/>
  <c r="R87" i="27"/>
  <c r="Q87" i="27"/>
  <c r="P87" i="27"/>
  <c r="O87" i="27"/>
  <c r="N87" i="27"/>
  <c r="M87" i="27"/>
  <c r="L87" i="27"/>
  <c r="K87" i="27"/>
  <c r="I87" i="27"/>
  <c r="H87" i="27"/>
  <c r="G87" i="27"/>
  <c r="W85" i="27"/>
  <c r="J85" i="27"/>
  <c r="J84" i="27" s="1"/>
  <c r="V84" i="27"/>
  <c r="U84" i="27"/>
  <c r="T84" i="27"/>
  <c r="S84" i="27"/>
  <c r="R84" i="27"/>
  <c r="Q84" i="27"/>
  <c r="P84" i="27"/>
  <c r="O84" i="27"/>
  <c r="N84" i="27"/>
  <c r="M84" i="27"/>
  <c r="L84" i="27"/>
  <c r="K84" i="27"/>
  <c r="I84" i="27"/>
  <c r="H84" i="27"/>
  <c r="G84" i="27"/>
  <c r="W82" i="27"/>
  <c r="W81" i="27" s="1"/>
  <c r="J82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I81" i="27"/>
  <c r="H81" i="27"/>
  <c r="G81" i="27"/>
  <c r="W78" i="27"/>
  <c r="J78" i="27"/>
  <c r="W76" i="27"/>
  <c r="H76" i="27"/>
  <c r="J76" i="27" s="1"/>
  <c r="V75" i="27"/>
  <c r="U75" i="27"/>
  <c r="T75" i="27"/>
  <c r="S75" i="27"/>
  <c r="R75" i="27"/>
  <c r="Q75" i="27"/>
  <c r="P75" i="27"/>
  <c r="O75" i="27"/>
  <c r="N75" i="27"/>
  <c r="L75" i="27"/>
  <c r="K75" i="27"/>
  <c r="I75" i="27"/>
  <c r="G75" i="27"/>
  <c r="W71" i="27"/>
  <c r="W70" i="27" s="1"/>
  <c r="J71" i="27"/>
  <c r="J70" i="27" s="1"/>
  <c r="V70" i="27"/>
  <c r="U70" i="27"/>
  <c r="T70" i="27"/>
  <c r="S70" i="27"/>
  <c r="R70" i="27"/>
  <c r="Q70" i="27"/>
  <c r="P70" i="27"/>
  <c r="O70" i="27"/>
  <c r="N70" i="27"/>
  <c r="L70" i="27"/>
  <c r="K70" i="27"/>
  <c r="I70" i="27"/>
  <c r="H70" i="27"/>
  <c r="G70" i="27"/>
  <c r="J68" i="27"/>
  <c r="X68" i="27" s="1"/>
  <c r="W65" i="27"/>
  <c r="J65" i="27"/>
  <c r="J64" i="27" s="1"/>
  <c r="V64" i="27"/>
  <c r="U64" i="27"/>
  <c r="T64" i="27"/>
  <c r="S64" i="27"/>
  <c r="Q64" i="27"/>
  <c r="P64" i="27"/>
  <c r="O64" i="27"/>
  <c r="N64" i="27"/>
  <c r="M64" i="27"/>
  <c r="L64" i="27"/>
  <c r="K64" i="27"/>
  <c r="I64" i="27"/>
  <c r="H64" i="27"/>
  <c r="G64" i="27"/>
  <c r="W62" i="27"/>
  <c r="W61" i="27" s="1"/>
  <c r="J62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I61" i="27"/>
  <c r="H61" i="27"/>
  <c r="G61" i="27"/>
  <c r="X58" i="27"/>
  <c r="X57" i="27" s="1"/>
  <c r="J58" i="27"/>
  <c r="V57" i="27"/>
  <c r="U57" i="27"/>
  <c r="T57" i="27"/>
  <c r="S57" i="27"/>
  <c r="Q57" i="27"/>
  <c r="P57" i="27"/>
  <c r="O57" i="27"/>
  <c r="N57" i="27"/>
  <c r="M57" i="27"/>
  <c r="L57" i="27"/>
  <c r="K57" i="27"/>
  <c r="J57" i="27"/>
  <c r="I57" i="27"/>
  <c r="H57" i="27"/>
  <c r="G57" i="27"/>
  <c r="W55" i="27"/>
  <c r="W54" i="27" s="1"/>
  <c r="J55" i="27"/>
  <c r="J54" i="27" s="1"/>
  <c r="V54" i="27"/>
  <c r="U54" i="27"/>
  <c r="T54" i="27"/>
  <c r="S54" i="27"/>
  <c r="R54" i="27"/>
  <c r="Q54" i="27"/>
  <c r="P54" i="27"/>
  <c r="O54" i="27"/>
  <c r="N54" i="27"/>
  <c r="M54" i="27"/>
  <c r="L54" i="27"/>
  <c r="K54" i="27"/>
  <c r="I54" i="27"/>
  <c r="H54" i="27"/>
  <c r="G54" i="27"/>
  <c r="W52" i="27"/>
  <c r="J52" i="27"/>
  <c r="V51" i="27"/>
  <c r="U51" i="27"/>
  <c r="T51" i="27"/>
  <c r="S51" i="27"/>
  <c r="Q51" i="27"/>
  <c r="P51" i="27"/>
  <c r="O51" i="27"/>
  <c r="N51" i="27"/>
  <c r="M51" i="27"/>
  <c r="L51" i="27"/>
  <c r="K51" i="27"/>
  <c r="I51" i="27"/>
  <c r="H51" i="27"/>
  <c r="G51" i="27"/>
  <c r="W49" i="27"/>
  <c r="W48" i="27" s="1"/>
  <c r="J49" i="27"/>
  <c r="J48" i="27" s="1"/>
  <c r="V48" i="27"/>
  <c r="U48" i="27"/>
  <c r="T48" i="27"/>
  <c r="S48" i="27"/>
  <c r="R48" i="27"/>
  <c r="Q48" i="27"/>
  <c r="P48" i="27"/>
  <c r="O48" i="27"/>
  <c r="N48" i="27"/>
  <c r="M48" i="27"/>
  <c r="L48" i="27"/>
  <c r="K48" i="27"/>
  <c r="I48" i="27"/>
  <c r="H48" i="27"/>
  <c r="G48" i="27"/>
  <c r="W45" i="27"/>
  <c r="J45" i="27"/>
  <c r="W41" i="27"/>
  <c r="J41" i="27"/>
  <c r="V40" i="27"/>
  <c r="U40" i="27"/>
  <c r="T40" i="27"/>
  <c r="S40" i="27"/>
  <c r="R40" i="27"/>
  <c r="Q40" i="27"/>
  <c r="P40" i="27"/>
  <c r="O40" i="27"/>
  <c r="N40" i="27"/>
  <c r="M40" i="27"/>
  <c r="L40" i="27"/>
  <c r="K40" i="27"/>
  <c r="I40" i="27"/>
  <c r="H40" i="27"/>
  <c r="G40" i="27"/>
  <c r="W37" i="27"/>
  <c r="J37" i="27"/>
  <c r="J36" i="27" s="1"/>
  <c r="V36" i="27"/>
  <c r="U36" i="27"/>
  <c r="T36" i="27"/>
  <c r="S36" i="27"/>
  <c r="R36" i="27"/>
  <c r="Q36" i="27"/>
  <c r="P36" i="27"/>
  <c r="O36" i="27"/>
  <c r="N36" i="27"/>
  <c r="M36" i="27"/>
  <c r="L36" i="27"/>
  <c r="K36" i="27"/>
  <c r="I36" i="27"/>
  <c r="G36" i="27"/>
  <c r="W33" i="27"/>
  <c r="J33" i="27"/>
  <c r="W32" i="27"/>
  <c r="J32" i="27"/>
  <c r="X32" i="27" s="1"/>
  <c r="W31" i="27"/>
  <c r="I31" i="27"/>
  <c r="I25" i="27" s="1"/>
  <c r="W30" i="27"/>
  <c r="J30" i="27"/>
  <c r="W27" i="27"/>
  <c r="J27" i="27"/>
  <c r="X27" i="27" s="1"/>
  <c r="V25" i="27"/>
  <c r="U25" i="27"/>
  <c r="T25" i="27"/>
  <c r="S25" i="27"/>
  <c r="R25" i="27"/>
  <c r="Q25" i="27"/>
  <c r="P25" i="27"/>
  <c r="O25" i="27"/>
  <c r="N25" i="27"/>
  <c r="M25" i="27"/>
  <c r="L25" i="27"/>
  <c r="K25" i="27"/>
  <c r="H25" i="27"/>
  <c r="G25" i="27"/>
  <c r="W23" i="27"/>
  <c r="J23" i="27"/>
  <c r="W19" i="27"/>
  <c r="W18" i="27" s="1"/>
  <c r="J19" i="27"/>
  <c r="J18" i="27" s="1"/>
  <c r="V18" i="27"/>
  <c r="U18" i="27"/>
  <c r="T18" i="27"/>
  <c r="S18" i="27"/>
  <c r="R18" i="27"/>
  <c r="Q18" i="27"/>
  <c r="P18" i="27"/>
  <c r="O18" i="27"/>
  <c r="N18" i="27"/>
  <c r="M18" i="27"/>
  <c r="L18" i="27"/>
  <c r="K18" i="27"/>
  <c r="I18" i="27"/>
  <c r="H18" i="27"/>
  <c r="G18" i="27"/>
  <c r="W15" i="27"/>
  <c r="J15" i="27"/>
  <c r="V14" i="27"/>
  <c r="U14" i="27"/>
  <c r="T14" i="27"/>
  <c r="S14" i="27"/>
  <c r="Q14" i="27"/>
  <c r="P14" i="27"/>
  <c r="O14" i="27"/>
  <c r="N14" i="27"/>
  <c r="M14" i="27"/>
  <c r="L14" i="27"/>
  <c r="K14" i="27"/>
  <c r="I14" i="27"/>
  <c r="H14" i="27"/>
  <c r="G14" i="27"/>
  <c r="X11" i="27"/>
  <c r="X10" i="27" s="1"/>
  <c r="W11" i="27"/>
  <c r="W10" i="27" s="1"/>
  <c r="J11" i="27"/>
  <c r="V10" i="27"/>
  <c r="U10" i="27"/>
  <c r="T10" i="27"/>
  <c r="S10" i="27"/>
  <c r="Q10" i="27"/>
  <c r="P10" i="27"/>
  <c r="O10" i="27"/>
  <c r="N10" i="27"/>
  <c r="M10" i="27"/>
  <c r="L10" i="27"/>
  <c r="K10" i="27"/>
  <c r="J10" i="27"/>
  <c r="I10" i="27"/>
  <c r="H10" i="27"/>
  <c r="G10" i="27"/>
  <c r="X52" i="26"/>
  <c r="J31" i="27" l="1"/>
  <c r="N47" i="27"/>
  <c r="V47" i="27"/>
  <c r="X23" i="27"/>
  <c r="U47" i="27"/>
  <c r="Q47" i="27"/>
  <c r="K47" i="27"/>
  <c r="W96" i="27"/>
  <c r="O9" i="27"/>
  <c r="X30" i="27"/>
  <c r="X41" i="27"/>
  <c r="H75" i="27"/>
  <c r="X78" i="27"/>
  <c r="X15" i="27"/>
  <c r="X14" i="27" s="1"/>
  <c r="M47" i="27"/>
  <c r="X62" i="27"/>
  <c r="X61" i="27" s="1"/>
  <c r="X82" i="27"/>
  <c r="X81" i="27" s="1"/>
  <c r="X49" i="27"/>
  <c r="X48" i="27" s="1"/>
  <c r="O47" i="27"/>
  <c r="O8" i="27" s="1"/>
  <c r="X88" i="27"/>
  <c r="X87" i="27" s="1"/>
  <c r="S9" i="27"/>
  <c r="S8" i="27" s="1"/>
  <c r="H9" i="27"/>
  <c r="Q9" i="27"/>
  <c r="I47" i="27"/>
  <c r="I8" i="27" s="1"/>
  <c r="R47" i="27"/>
  <c r="G47" i="27"/>
  <c r="P47" i="27"/>
  <c r="X52" i="27"/>
  <c r="X51" i="27" s="1"/>
  <c r="X37" i="27"/>
  <c r="X36" i="27" s="1"/>
  <c r="R9" i="27"/>
  <c r="X19" i="27"/>
  <c r="J40" i="27"/>
  <c r="M9" i="27"/>
  <c r="W97" i="27"/>
  <c r="P9" i="27"/>
  <c r="P8" i="27" s="1"/>
  <c r="I9" i="27"/>
  <c r="H47" i="27"/>
  <c r="U9" i="27"/>
  <c r="L47" i="27"/>
  <c r="X85" i="27"/>
  <c r="X84" i="27" s="1"/>
  <c r="X94" i="27"/>
  <c r="X93" i="27" s="1"/>
  <c r="V9" i="27"/>
  <c r="V8" i="27" s="1"/>
  <c r="J25" i="27"/>
  <c r="X45" i="27"/>
  <c r="X40" i="27" s="1"/>
  <c r="W57" i="27"/>
  <c r="N9" i="27"/>
  <c r="L9" i="27"/>
  <c r="L8" i="27" s="1"/>
  <c r="X71" i="27"/>
  <c r="X70" i="27" s="1"/>
  <c r="W75" i="27"/>
  <c r="K9" i="27"/>
  <c r="K8" i="27" s="1"/>
  <c r="S47" i="27"/>
  <c r="X31" i="27"/>
  <c r="X25" i="27" s="1"/>
  <c r="T47" i="27"/>
  <c r="G9" i="27"/>
  <c r="G8" i="27" s="1"/>
  <c r="X33" i="27"/>
  <c r="T9" i="27"/>
  <c r="Q8" i="27"/>
  <c r="X76" i="27"/>
  <c r="J75" i="27"/>
  <c r="X96" i="27"/>
  <c r="X97" i="27"/>
  <c r="J14" i="27"/>
  <c r="W40" i="27"/>
  <c r="J90" i="27"/>
  <c r="J61" i="27"/>
  <c r="J81" i="27"/>
  <c r="J51" i="27"/>
  <c r="X65" i="27"/>
  <c r="X64" i="27" s="1"/>
  <c r="W36" i="27"/>
  <c r="W84" i="27"/>
  <c r="X55" i="27"/>
  <c r="X54" i="27" s="1"/>
  <c r="R25" i="26"/>
  <c r="I29" i="26"/>
  <c r="R8" i="27" l="1"/>
  <c r="X18" i="27"/>
  <c r="J9" i="27"/>
  <c r="W9" i="27"/>
  <c r="N8" i="27"/>
  <c r="U8" i="27"/>
  <c r="H8" i="27"/>
  <c r="X75" i="27"/>
  <c r="X47" i="27" s="1"/>
  <c r="X9" i="27"/>
  <c r="M8" i="27"/>
  <c r="T8" i="27"/>
  <c r="W47" i="27"/>
  <c r="J47" i="27"/>
  <c r="J8" i="27" s="1"/>
  <c r="W60" i="26"/>
  <c r="W59" i="26" s="1"/>
  <c r="R59" i="26"/>
  <c r="W96" i="26"/>
  <c r="W94" i="26" s="1"/>
  <c r="J96" i="26"/>
  <c r="X96" i="26" s="1"/>
  <c r="W95" i="26"/>
  <c r="V95" i="26"/>
  <c r="U95" i="26"/>
  <c r="T95" i="26"/>
  <c r="S95" i="26"/>
  <c r="R95" i="26"/>
  <c r="Q95" i="26"/>
  <c r="P95" i="26"/>
  <c r="O95" i="26"/>
  <c r="N95" i="26"/>
  <c r="M95" i="26"/>
  <c r="L95" i="26"/>
  <c r="K95" i="26"/>
  <c r="I95" i="26"/>
  <c r="H95" i="26"/>
  <c r="G95" i="26"/>
  <c r="V94" i="26"/>
  <c r="U94" i="26"/>
  <c r="T94" i="26"/>
  <c r="S94" i="26"/>
  <c r="R94" i="26"/>
  <c r="Q94" i="26"/>
  <c r="P94" i="26"/>
  <c r="O94" i="26"/>
  <c r="N94" i="26"/>
  <c r="M94" i="26"/>
  <c r="L94" i="26"/>
  <c r="K94" i="26"/>
  <c r="I94" i="26"/>
  <c r="H94" i="26"/>
  <c r="G94" i="26"/>
  <c r="W92" i="26"/>
  <c r="W91" i="26" s="1"/>
  <c r="J92" i="26"/>
  <c r="V91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H91" i="26"/>
  <c r="G91" i="26"/>
  <c r="W89" i="26"/>
  <c r="W88" i="26" s="1"/>
  <c r="J89" i="26"/>
  <c r="J88" i="26" s="1"/>
  <c r="V88" i="26"/>
  <c r="U88" i="26"/>
  <c r="T88" i="26"/>
  <c r="S88" i="26"/>
  <c r="R88" i="26"/>
  <c r="Q88" i="26"/>
  <c r="P88" i="26"/>
  <c r="O88" i="26"/>
  <c r="N88" i="26"/>
  <c r="M88" i="26"/>
  <c r="L88" i="26"/>
  <c r="K88" i="26"/>
  <c r="I88" i="26"/>
  <c r="H88" i="26"/>
  <c r="G88" i="26"/>
  <c r="W86" i="26"/>
  <c r="J86" i="26"/>
  <c r="X86" i="26" s="1"/>
  <c r="X85" i="26" s="1"/>
  <c r="W85" i="26"/>
  <c r="V85" i="26"/>
  <c r="U85" i="26"/>
  <c r="T85" i="26"/>
  <c r="S85" i="26"/>
  <c r="R85" i="26"/>
  <c r="Q85" i="26"/>
  <c r="P85" i="26"/>
  <c r="O85" i="26"/>
  <c r="N85" i="26"/>
  <c r="M85" i="26"/>
  <c r="L85" i="26"/>
  <c r="K85" i="26"/>
  <c r="I85" i="26"/>
  <c r="H85" i="26"/>
  <c r="G85" i="26"/>
  <c r="W83" i="26"/>
  <c r="W82" i="26" s="1"/>
  <c r="J83" i="26"/>
  <c r="X83" i="26" s="1"/>
  <c r="X82" i="26" s="1"/>
  <c r="V82" i="26"/>
  <c r="U82" i="26"/>
  <c r="T82" i="26"/>
  <c r="S82" i="26"/>
  <c r="R82" i="26"/>
  <c r="Q82" i="26"/>
  <c r="P82" i="26"/>
  <c r="O82" i="26"/>
  <c r="N82" i="26"/>
  <c r="M82" i="26"/>
  <c r="L82" i="26"/>
  <c r="K82" i="26"/>
  <c r="I82" i="26"/>
  <c r="H82" i="26"/>
  <c r="G82" i="26"/>
  <c r="W80" i="26"/>
  <c r="W79" i="26" s="1"/>
  <c r="J80" i="26"/>
  <c r="X80" i="26" s="1"/>
  <c r="X79" i="26" s="1"/>
  <c r="V79" i="26"/>
  <c r="U79" i="26"/>
  <c r="T79" i="26"/>
  <c r="S79" i="26"/>
  <c r="R79" i="26"/>
  <c r="Q79" i="26"/>
  <c r="P79" i="26"/>
  <c r="O79" i="26"/>
  <c r="N79" i="26"/>
  <c r="M79" i="26"/>
  <c r="L79" i="26"/>
  <c r="K79" i="26"/>
  <c r="I79" i="26"/>
  <c r="H79" i="26"/>
  <c r="G79" i="26"/>
  <c r="W76" i="26"/>
  <c r="J76" i="26"/>
  <c r="X76" i="26" s="1"/>
  <c r="W74" i="26"/>
  <c r="H74" i="26"/>
  <c r="H73" i="26" s="1"/>
  <c r="V73" i="26"/>
  <c r="U73" i="26"/>
  <c r="T73" i="26"/>
  <c r="S73" i="26"/>
  <c r="R73" i="26"/>
  <c r="Q73" i="26"/>
  <c r="P73" i="26"/>
  <c r="O73" i="26"/>
  <c r="N73" i="26"/>
  <c r="L73" i="26"/>
  <c r="K73" i="26"/>
  <c r="I73" i="26"/>
  <c r="G73" i="26"/>
  <c r="W69" i="26"/>
  <c r="J69" i="26"/>
  <c r="X69" i="26" s="1"/>
  <c r="X68" i="26" s="1"/>
  <c r="W68" i="26"/>
  <c r="V68" i="26"/>
  <c r="U68" i="26"/>
  <c r="T68" i="26"/>
  <c r="S68" i="26"/>
  <c r="R68" i="26"/>
  <c r="Q68" i="26"/>
  <c r="P68" i="26"/>
  <c r="O68" i="26"/>
  <c r="N68" i="26"/>
  <c r="L68" i="26"/>
  <c r="K68" i="26"/>
  <c r="I68" i="26"/>
  <c r="H68" i="26"/>
  <c r="G68" i="26"/>
  <c r="J66" i="26"/>
  <c r="X66" i="26" s="1"/>
  <c r="W63" i="26"/>
  <c r="W62" i="26" s="1"/>
  <c r="J63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I62" i="26"/>
  <c r="H62" i="26"/>
  <c r="G62" i="26"/>
  <c r="J60" i="26"/>
  <c r="V59" i="26"/>
  <c r="U59" i="26"/>
  <c r="T59" i="26"/>
  <c r="S59" i="26"/>
  <c r="Q59" i="26"/>
  <c r="P59" i="26"/>
  <c r="O59" i="26"/>
  <c r="N59" i="26"/>
  <c r="M59" i="26"/>
  <c r="L59" i="26"/>
  <c r="K59" i="26"/>
  <c r="I59" i="26"/>
  <c r="H59" i="26"/>
  <c r="G59" i="26"/>
  <c r="W56" i="26"/>
  <c r="J56" i="26"/>
  <c r="X56" i="26" s="1"/>
  <c r="X55" i="26" s="1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W53" i="26"/>
  <c r="W52" i="26" s="1"/>
  <c r="J53" i="26"/>
  <c r="J52" i="26" s="1"/>
  <c r="V52" i="26"/>
  <c r="U52" i="26"/>
  <c r="T52" i="26"/>
  <c r="S52" i="26"/>
  <c r="R52" i="26"/>
  <c r="Q52" i="26"/>
  <c r="P52" i="26"/>
  <c r="O52" i="26"/>
  <c r="N52" i="26"/>
  <c r="M52" i="26"/>
  <c r="L52" i="26"/>
  <c r="K52" i="26"/>
  <c r="I52" i="26"/>
  <c r="H52" i="26"/>
  <c r="G52" i="26"/>
  <c r="W50" i="26"/>
  <c r="W49" i="26" s="1"/>
  <c r="J50" i="26"/>
  <c r="J49" i="26" s="1"/>
  <c r="V49" i="26"/>
  <c r="U49" i="26"/>
  <c r="T49" i="26"/>
  <c r="S49" i="26"/>
  <c r="R49" i="26"/>
  <c r="Q49" i="26"/>
  <c r="P49" i="26"/>
  <c r="O49" i="26"/>
  <c r="N49" i="26"/>
  <c r="M49" i="26"/>
  <c r="L49" i="26"/>
  <c r="K49" i="26"/>
  <c r="I49" i="26"/>
  <c r="H49" i="26"/>
  <c r="G49" i="26"/>
  <c r="G45" i="26" s="1"/>
  <c r="W47" i="26"/>
  <c r="W46" i="26" s="1"/>
  <c r="J47" i="26"/>
  <c r="J46" i="26" s="1"/>
  <c r="V46" i="26"/>
  <c r="U46" i="26"/>
  <c r="T46" i="26"/>
  <c r="S46" i="26"/>
  <c r="R46" i="26"/>
  <c r="Q46" i="26"/>
  <c r="P46" i="26"/>
  <c r="O46" i="26"/>
  <c r="O45" i="26" s="1"/>
  <c r="N46" i="26"/>
  <c r="M46" i="26"/>
  <c r="L46" i="26"/>
  <c r="K46" i="26"/>
  <c r="I46" i="26"/>
  <c r="H46" i="26"/>
  <c r="G46" i="26"/>
  <c r="W43" i="26"/>
  <c r="J43" i="26"/>
  <c r="X43" i="26" s="1"/>
  <c r="W39" i="26"/>
  <c r="J39" i="26"/>
  <c r="X39" i="26" s="1"/>
  <c r="X38" i="26" s="1"/>
  <c r="W38" i="26"/>
  <c r="V38" i="26"/>
  <c r="U38" i="26"/>
  <c r="T38" i="26"/>
  <c r="S38" i="26"/>
  <c r="R38" i="26"/>
  <c r="Q38" i="26"/>
  <c r="P38" i="26"/>
  <c r="O38" i="26"/>
  <c r="N38" i="26"/>
  <c r="M38" i="26"/>
  <c r="L38" i="26"/>
  <c r="K38" i="26"/>
  <c r="I38" i="26"/>
  <c r="H38" i="26"/>
  <c r="G38" i="26"/>
  <c r="W35" i="26"/>
  <c r="W34" i="26" s="1"/>
  <c r="J35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I34" i="26"/>
  <c r="G34" i="26"/>
  <c r="W31" i="26"/>
  <c r="J31" i="26"/>
  <c r="X31" i="26" s="1"/>
  <c r="W30" i="26"/>
  <c r="J30" i="26"/>
  <c r="W29" i="26"/>
  <c r="J29" i="26"/>
  <c r="W28" i="26"/>
  <c r="J28" i="26"/>
  <c r="W26" i="26"/>
  <c r="J26" i="26"/>
  <c r="X26" i="26" s="1"/>
  <c r="V25" i="26"/>
  <c r="U25" i="26"/>
  <c r="T25" i="26"/>
  <c r="S25" i="26"/>
  <c r="Q25" i="26"/>
  <c r="P25" i="26"/>
  <c r="O25" i="26"/>
  <c r="N25" i="26"/>
  <c r="M25" i="26"/>
  <c r="L25" i="26"/>
  <c r="K25" i="26"/>
  <c r="I25" i="26"/>
  <c r="H25" i="26"/>
  <c r="G25" i="26"/>
  <c r="W23" i="26"/>
  <c r="J23" i="26"/>
  <c r="X23" i="26" s="1"/>
  <c r="W19" i="26"/>
  <c r="J19" i="26"/>
  <c r="X19" i="26" s="1"/>
  <c r="W18" i="26"/>
  <c r="V18" i="26"/>
  <c r="U18" i="26"/>
  <c r="T18" i="26"/>
  <c r="S18" i="26"/>
  <c r="R18" i="26"/>
  <c r="Q18" i="26"/>
  <c r="P18" i="26"/>
  <c r="O18" i="26"/>
  <c r="O9" i="26" s="1"/>
  <c r="N18" i="26"/>
  <c r="M18" i="26"/>
  <c r="L18" i="26"/>
  <c r="K18" i="26"/>
  <c r="I18" i="26"/>
  <c r="H18" i="26"/>
  <c r="G18" i="26"/>
  <c r="W15" i="26"/>
  <c r="W14" i="26" s="1"/>
  <c r="J15" i="26"/>
  <c r="V14" i="26"/>
  <c r="U14" i="26"/>
  <c r="T14" i="26"/>
  <c r="S14" i="26"/>
  <c r="R14" i="26"/>
  <c r="Q14" i="26"/>
  <c r="P14" i="26"/>
  <c r="O14" i="26"/>
  <c r="N14" i="26"/>
  <c r="M14" i="26"/>
  <c r="L14" i="26"/>
  <c r="K14" i="26"/>
  <c r="I14" i="26"/>
  <c r="H14" i="26"/>
  <c r="H9" i="26" s="1"/>
  <c r="G14" i="26"/>
  <c r="W11" i="26"/>
  <c r="W10" i="26" s="1"/>
  <c r="J11" i="26"/>
  <c r="J10" i="26" s="1"/>
  <c r="V10" i="26"/>
  <c r="U10" i="26"/>
  <c r="T10" i="26"/>
  <c r="S10" i="26"/>
  <c r="S9" i="26" s="1"/>
  <c r="R10" i="26"/>
  <c r="R9" i="26" s="1"/>
  <c r="Q10" i="26"/>
  <c r="P10" i="26"/>
  <c r="O10" i="26"/>
  <c r="N10" i="26"/>
  <c r="M10" i="26"/>
  <c r="L10" i="26"/>
  <c r="K10" i="26"/>
  <c r="K9" i="26" s="1"/>
  <c r="I10" i="26"/>
  <c r="H10" i="26"/>
  <c r="G10" i="26"/>
  <c r="X8" i="27" l="1"/>
  <c r="W8" i="27"/>
  <c r="X29" i="26"/>
  <c r="W25" i="26"/>
  <c r="W9" i="26" s="1"/>
  <c r="O8" i="26"/>
  <c r="H45" i="26"/>
  <c r="U9" i="26"/>
  <c r="N9" i="26"/>
  <c r="N8" i="26" s="1"/>
  <c r="T45" i="26"/>
  <c r="Q9" i="26"/>
  <c r="P9" i="26"/>
  <c r="P8" i="26" s="1"/>
  <c r="X15" i="26"/>
  <c r="X14" i="26" s="1"/>
  <c r="X28" i="26"/>
  <c r="X35" i="26"/>
  <c r="X34" i="26" s="1"/>
  <c r="X63" i="26"/>
  <c r="X62" i="26" s="1"/>
  <c r="H8" i="26"/>
  <c r="P45" i="26"/>
  <c r="X92" i="26"/>
  <c r="X91" i="26" s="1"/>
  <c r="Q45" i="26"/>
  <c r="I45" i="26"/>
  <c r="J74" i="26"/>
  <c r="J73" i="26" s="1"/>
  <c r="M9" i="26"/>
  <c r="X30" i="26"/>
  <c r="X25" i="26" s="1"/>
  <c r="M45" i="26"/>
  <c r="U45" i="26"/>
  <c r="X53" i="26"/>
  <c r="W73" i="26"/>
  <c r="W45" i="26" s="1"/>
  <c r="T9" i="26"/>
  <c r="J82" i="26"/>
  <c r="V9" i="26"/>
  <c r="N45" i="26"/>
  <c r="V45" i="26"/>
  <c r="V8" i="26" s="1"/>
  <c r="K45" i="26"/>
  <c r="K8" i="26" s="1"/>
  <c r="J68" i="26"/>
  <c r="J94" i="26"/>
  <c r="J95" i="26"/>
  <c r="G9" i="26"/>
  <c r="G8" i="26" s="1"/>
  <c r="L9" i="26"/>
  <c r="L45" i="26"/>
  <c r="I9" i="26"/>
  <c r="I8" i="26" s="1"/>
  <c r="R45" i="26"/>
  <c r="R8" i="26"/>
  <c r="X60" i="26"/>
  <c r="X59" i="26" s="1"/>
  <c r="S45" i="26"/>
  <c r="S8" i="26" s="1"/>
  <c r="X18" i="26"/>
  <c r="M8" i="26"/>
  <c r="U8" i="26"/>
  <c r="X95" i="26"/>
  <c r="X94" i="26"/>
  <c r="J59" i="26"/>
  <c r="J79" i="26"/>
  <c r="X89" i="26"/>
  <c r="X88" i="26" s="1"/>
  <c r="X74" i="26"/>
  <c r="X73" i="26" s="1"/>
  <c r="J14" i="26"/>
  <c r="J34" i="26"/>
  <c r="X47" i="26"/>
  <c r="X46" i="26" s="1"/>
  <c r="J62" i="26"/>
  <c r="X11" i="26"/>
  <c r="X10" i="26" s="1"/>
  <c r="J18" i="26"/>
  <c r="J25" i="26"/>
  <c r="J38" i="26"/>
  <c r="X50" i="26"/>
  <c r="X49" i="26" s="1"/>
  <c r="J85" i="26"/>
  <c r="W97" i="25"/>
  <c r="W96" i="25" s="1"/>
  <c r="J97" i="25"/>
  <c r="X97" i="25" s="1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I96" i="25"/>
  <c r="H96" i="25"/>
  <c r="G96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I95" i="25"/>
  <c r="H95" i="25"/>
  <c r="G95" i="25"/>
  <c r="X93" i="25"/>
  <c r="X92" i="25" s="1"/>
  <c r="W93" i="25"/>
  <c r="J93" i="25"/>
  <c r="J92" i="25" s="1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I92" i="25"/>
  <c r="H92" i="25"/>
  <c r="G92" i="25"/>
  <c r="W90" i="25"/>
  <c r="W89" i="25" s="1"/>
  <c r="J90" i="25"/>
  <c r="X90" i="25" s="1"/>
  <c r="X89" i="25" s="1"/>
  <c r="V89" i="25"/>
  <c r="U89" i="25"/>
  <c r="T89" i="25"/>
  <c r="S89" i="25"/>
  <c r="R89" i="25"/>
  <c r="Q89" i="25"/>
  <c r="P89" i="25"/>
  <c r="O89" i="25"/>
  <c r="N89" i="25"/>
  <c r="M89" i="25"/>
  <c r="L89" i="25"/>
  <c r="K89" i="25"/>
  <c r="I89" i="25"/>
  <c r="H89" i="25"/>
  <c r="G89" i="25"/>
  <c r="W87" i="25"/>
  <c r="J87" i="25"/>
  <c r="X87" i="25" s="1"/>
  <c r="X86" i="25" s="1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I86" i="25"/>
  <c r="H86" i="25"/>
  <c r="G86" i="25"/>
  <c r="W84" i="25"/>
  <c r="W83" i="25" s="1"/>
  <c r="J84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X81" i="25"/>
  <c r="X80" i="25" s="1"/>
  <c r="W81" i="25"/>
  <c r="J81" i="25"/>
  <c r="J80" i="25" s="1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I80" i="25"/>
  <c r="H80" i="25"/>
  <c r="G80" i="25"/>
  <c r="W77" i="25"/>
  <c r="W74" i="25" s="1"/>
  <c r="J77" i="25"/>
  <c r="X77" i="25" s="1"/>
  <c r="W75" i="25"/>
  <c r="H75" i="25"/>
  <c r="J75" i="25" s="1"/>
  <c r="V74" i="25"/>
  <c r="U74" i="25"/>
  <c r="T74" i="25"/>
  <c r="S74" i="25"/>
  <c r="R74" i="25"/>
  <c r="Q74" i="25"/>
  <c r="P74" i="25"/>
  <c r="O74" i="25"/>
  <c r="N74" i="25"/>
  <c r="L74" i="25"/>
  <c r="K74" i="25"/>
  <c r="I74" i="25"/>
  <c r="H74" i="25"/>
  <c r="G74" i="25"/>
  <c r="W70" i="25"/>
  <c r="W69" i="25" s="1"/>
  <c r="J70" i="25"/>
  <c r="X70" i="25" s="1"/>
  <c r="X69" i="25" s="1"/>
  <c r="V69" i="25"/>
  <c r="U69" i="25"/>
  <c r="T69" i="25"/>
  <c r="S69" i="25"/>
  <c r="R69" i="25"/>
  <c r="Q69" i="25"/>
  <c r="P69" i="25"/>
  <c r="O69" i="25"/>
  <c r="N69" i="25"/>
  <c r="L69" i="25"/>
  <c r="K69" i="25"/>
  <c r="I69" i="25"/>
  <c r="H69" i="25"/>
  <c r="G69" i="25"/>
  <c r="J67" i="25"/>
  <c r="X67" i="25" s="1"/>
  <c r="W64" i="25"/>
  <c r="W63" i="25" s="1"/>
  <c r="J64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X61" i="25"/>
  <c r="W61" i="25"/>
  <c r="J61" i="25"/>
  <c r="J60" i="25" s="1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I60" i="25"/>
  <c r="H60" i="25"/>
  <c r="G60" i="25"/>
  <c r="W57" i="25"/>
  <c r="W56" i="25" s="1"/>
  <c r="J57" i="25"/>
  <c r="X57" i="25" s="1"/>
  <c r="X56" i="25" s="1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W54" i="25"/>
  <c r="W53" i="25" s="1"/>
  <c r="J54" i="25"/>
  <c r="X54" i="25" s="1"/>
  <c r="X53" i="25" s="1"/>
  <c r="V53" i="25"/>
  <c r="U53" i="25"/>
  <c r="T53" i="25"/>
  <c r="S53" i="25"/>
  <c r="R53" i="25"/>
  <c r="Q53" i="25"/>
  <c r="Q46" i="25" s="1"/>
  <c r="P53" i="25"/>
  <c r="O53" i="25"/>
  <c r="N53" i="25"/>
  <c r="M53" i="25"/>
  <c r="L53" i="25"/>
  <c r="K53" i="25"/>
  <c r="I53" i="25"/>
  <c r="I46" i="25" s="1"/>
  <c r="H53" i="25"/>
  <c r="G53" i="25"/>
  <c r="W51" i="25"/>
  <c r="X51" i="25" s="1"/>
  <c r="X50" i="25" s="1"/>
  <c r="J51" i="25"/>
  <c r="W50" i="25"/>
  <c r="V50" i="25"/>
  <c r="V46" i="25" s="1"/>
  <c r="U50" i="25"/>
  <c r="T50" i="25"/>
  <c r="S50" i="25"/>
  <c r="R50" i="25"/>
  <c r="R46" i="25" s="1"/>
  <c r="Q50" i="25"/>
  <c r="P50" i="25"/>
  <c r="O50" i="25"/>
  <c r="N50" i="25"/>
  <c r="N46" i="25" s="1"/>
  <c r="M50" i="25"/>
  <c r="L50" i="25"/>
  <c r="K50" i="25"/>
  <c r="J50" i="25"/>
  <c r="I50" i="25"/>
  <c r="H50" i="25"/>
  <c r="G50" i="25"/>
  <c r="X48" i="25"/>
  <c r="X47" i="25" s="1"/>
  <c r="W48" i="25"/>
  <c r="J48" i="25"/>
  <c r="J47" i="25" s="1"/>
  <c r="W47" i="25"/>
  <c r="V47" i="25"/>
  <c r="U47" i="25"/>
  <c r="T47" i="25"/>
  <c r="T46" i="25" s="1"/>
  <c r="S47" i="25"/>
  <c r="S46" i="25" s="1"/>
  <c r="R47" i="25"/>
  <c r="Q47" i="25"/>
  <c r="P47" i="25"/>
  <c r="P46" i="25" s="1"/>
  <c r="O47" i="25"/>
  <c r="O46" i="25" s="1"/>
  <c r="N47" i="25"/>
  <c r="M47" i="25"/>
  <c r="L47" i="25"/>
  <c r="L46" i="25" s="1"/>
  <c r="K47" i="25"/>
  <c r="K46" i="25" s="1"/>
  <c r="I47" i="25"/>
  <c r="H47" i="25"/>
  <c r="H46" i="25" s="1"/>
  <c r="G47" i="25"/>
  <c r="G46" i="25" s="1"/>
  <c r="U46" i="25"/>
  <c r="M46" i="25"/>
  <c r="W44" i="25"/>
  <c r="W39" i="25" s="1"/>
  <c r="J44" i="25"/>
  <c r="W40" i="25"/>
  <c r="J40" i="25"/>
  <c r="X40" i="25" s="1"/>
  <c r="V39" i="25"/>
  <c r="U39" i="25"/>
  <c r="T39" i="25"/>
  <c r="S39" i="25"/>
  <c r="R39" i="25"/>
  <c r="Q39" i="25"/>
  <c r="P39" i="25"/>
  <c r="O39" i="25"/>
  <c r="N39" i="25"/>
  <c r="M39" i="25"/>
  <c r="L39" i="25"/>
  <c r="K39" i="25"/>
  <c r="I39" i="25"/>
  <c r="H39" i="25"/>
  <c r="G39" i="25"/>
  <c r="W36" i="25"/>
  <c r="W35" i="25" s="1"/>
  <c r="J36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G35" i="25"/>
  <c r="W32" i="25"/>
  <c r="X32" i="25" s="1"/>
  <c r="J32" i="25"/>
  <c r="W31" i="25"/>
  <c r="J31" i="25"/>
  <c r="X31" i="25" s="1"/>
  <c r="W30" i="25"/>
  <c r="J30" i="25"/>
  <c r="X30" i="25" s="1"/>
  <c r="X29" i="25"/>
  <c r="W29" i="25"/>
  <c r="J29" i="25"/>
  <c r="W28" i="25"/>
  <c r="X28" i="25" s="1"/>
  <c r="J28" i="25"/>
  <c r="W26" i="25"/>
  <c r="W25" i="25" s="1"/>
  <c r="J26" i="25"/>
  <c r="X26" i="25" s="1"/>
  <c r="V25" i="25"/>
  <c r="U25" i="25"/>
  <c r="T25" i="25"/>
  <c r="S25" i="25"/>
  <c r="R25" i="25"/>
  <c r="Q25" i="25"/>
  <c r="P25" i="25"/>
  <c r="O25" i="25"/>
  <c r="N25" i="25"/>
  <c r="M25" i="25"/>
  <c r="L25" i="25"/>
  <c r="K25" i="25"/>
  <c r="I25" i="25"/>
  <c r="H25" i="25"/>
  <c r="G25" i="25"/>
  <c r="W23" i="25"/>
  <c r="X23" i="25" s="1"/>
  <c r="J23" i="25"/>
  <c r="W19" i="25"/>
  <c r="W18" i="25" s="1"/>
  <c r="J19" i="25"/>
  <c r="X19" i="25" s="1"/>
  <c r="V18" i="25"/>
  <c r="U18" i="25"/>
  <c r="U9" i="25" s="1"/>
  <c r="U8" i="25" s="1"/>
  <c r="T18" i="25"/>
  <c r="S18" i="25"/>
  <c r="R18" i="25"/>
  <c r="Q18" i="25"/>
  <c r="P18" i="25"/>
  <c r="O18" i="25"/>
  <c r="N18" i="25"/>
  <c r="M18" i="25"/>
  <c r="M9" i="25" s="1"/>
  <c r="M8" i="25" s="1"/>
  <c r="L18" i="25"/>
  <c r="K18" i="25"/>
  <c r="I18" i="25"/>
  <c r="H18" i="25"/>
  <c r="G18" i="25"/>
  <c r="W15" i="25"/>
  <c r="X15" i="25" s="1"/>
  <c r="X14" i="25" s="1"/>
  <c r="J15" i="25"/>
  <c r="V14" i="25"/>
  <c r="V9" i="25" s="1"/>
  <c r="V8" i="25" s="1"/>
  <c r="U14" i="25"/>
  <c r="T14" i="25"/>
  <c r="S14" i="25"/>
  <c r="R14" i="25"/>
  <c r="R9" i="25" s="1"/>
  <c r="R8" i="25" s="1"/>
  <c r="Q14" i="25"/>
  <c r="P14" i="25"/>
  <c r="O14" i="25"/>
  <c r="N14" i="25"/>
  <c r="N9" i="25" s="1"/>
  <c r="N8" i="25" s="1"/>
  <c r="M14" i="25"/>
  <c r="L14" i="25"/>
  <c r="K14" i="25"/>
  <c r="J14" i="25"/>
  <c r="I14" i="25"/>
  <c r="H14" i="25"/>
  <c r="G14" i="25"/>
  <c r="X11" i="25"/>
  <c r="W11" i="25"/>
  <c r="J11" i="25"/>
  <c r="J10" i="25" s="1"/>
  <c r="X10" i="25"/>
  <c r="W10" i="25"/>
  <c r="V10" i="25"/>
  <c r="U10" i="25"/>
  <c r="T10" i="25"/>
  <c r="T9" i="25" s="1"/>
  <c r="S10" i="25"/>
  <c r="S9" i="25" s="1"/>
  <c r="S8" i="25" s="1"/>
  <c r="R10" i="25"/>
  <c r="Q10" i="25"/>
  <c r="P10" i="25"/>
  <c r="P9" i="25" s="1"/>
  <c r="P8" i="25" s="1"/>
  <c r="O10" i="25"/>
  <c r="O9" i="25" s="1"/>
  <c r="O8" i="25" s="1"/>
  <c r="N10" i="25"/>
  <c r="M10" i="25"/>
  <c r="L10" i="25"/>
  <c r="L9" i="25" s="1"/>
  <c r="K10" i="25"/>
  <c r="K9" i="25" s="1"/>
  <c r="K8" i="25" s="1"/>
  <c r="I10" i="25"/>
  <c r="H10" i="25"/>
  <c r="H9" i="25" s="1"/>
  <c r="H8" i="25" s="1"/>
  <c r="G10" i="25"/>
  <c r="G9" i="25" s="1"/>
  <c r="G8" i="25" s="1"/>
  <c r="Q9" i="25"/>
  <c r="Q8" i="25" s="1"/>
  <c r="I9" i="25"/>
  <c r="W8" i="26" l="1"/>
  <c r="Q8" i="26"/>
  <c r="L8" i="26"/>
  <c r="J45" i="26"/>
  <c r="T8" i="26"/>
  <c r="J9" i="26"/>
  <c r="J8" i="26" s="1"/>
  <c r="X9" i="26"/>
  <c r="X45" i="26"/>
  <c r="L8" i="25"/>
  <c r="T8" i="25"/>
  <c r="X18" i="25"/>
  <c r="X9" i="25" s="1"/>
  <c r="X8" i="25" s="1"/>
  <c r="I8" i="25"/>
  <c r="X25" i="25"/>
  <c r="W9" i="25"/>
  <c r="W8" i="25" s="1"/>
  <c r="X96" i="25"/>
  <c r="X95" i="25"/>
  <c r="X75" i="25"/>
  <c r="X74" i="25" s="1"/>
  <c r="J74" i="25"/>
  <c r="W46" i="25"/>
  <c r="X36" i="25"/>
  <c r="X35" i="25" s="1"/>
  <c r="X44" i="25"/>
  <c r="X39" i="25" s="1"/>
  <c r="J53" i="25"/>
  <c r="J46" i="25" s="1"/>
  <c r="X64" i="25"/>
  <c r="X63" i="25" s="1"/>
  <c r="X46" i="25" s="1"/>
  <c r="X84" i="25"/>
  <c r="X83" i="25" s="1"/>
  <c r="J89" i="25"/>
  <c r="W14" i="25"/>
  <c r="J18" i="25"/>
  <c r="J9" i="25" s="1"/>
  <c r="J8" i="25" s="1"/>
  <c r="J25" i="25"/>
  <c r="J39" i="25"/>
  <c r="J86" i="25"/>
  <c r="J69" i="25"/>
  <c r="W97" i="24"/>
  <c r="W95" i="24" s="1"/>
  <c r="J97" i="24"/>
  <c r="X97" i="24" s="1"/>
  <c r="W96" i="24"/>
  <c r="V96" i="24"/>
  <c r="U96" i="24"/>
  <c r="T96" i="24"/>
  <c r="S96" i="24"/>
  <c r="R96" i="24"/>
  <c r="Q96" i="24"/>
  <c r="P96" i="24"/>
  <c r="O96" i="24"/>
  <c r="N96" i="24"/>
  <c r="M96" i="24"/>
  <c r="L96" i="24"/>
  <c r="K96" i="24"/>
  <c r="I96" i="24"/>
  <c r="H96" i="24"/>
  <c r="G96" i="24"/>
  <c r="V95" i="24"/>
  <c r="U95" i="24"/>
  <c r="T95" i="24"/>
  <c r="S95" i="24"/>
  <c r="R95" i="24"/>
  <c r="Q95" i="24"/>
  <c r="P95" i="24"/>
  <c r="O95" i="24"/>
  <c r="N95" i="24"/>
  <c r="M95" i="24"/>
  <c r="L95" i="24"/>
  <c r="K95" i="24"/>
  <c r="J95" i="24"/>
  <c r="I95" i="24"/>
  <c r="H95" i="24"/>
  <c r="G95" i="24"/>
  <c r="W93" i="24"/>
  <c r="X93" i="24" s="1"/>
  <c r="X92" i="24" s="1"/>
  <c r="J93" i="24"/>
  <c r="V92" i="24"/>
  <c r="U92" i="24"/>
  <c r="T92" i="24"/>
  <c r="S92" i="24"/>
  <c r="R92" i="24"/>
  <c r="Q92" i="24"/>
  <c r="P92" i="24"/>
  <c r="O92" i="24"/>
  <c r="N92" i="24"/>
  <c r="M92" i="24"/>
  <c r="L92" i="24"/>
  <c r="K92" i="24"/>
  <c r="J92" i="24"/>
  <c r="I92" i="24"/>
  <c r="H92" i="24"/>
  <c r="G92" i="24"/>
  <c r="X90" i="24"/>
  <c r="X89" i="24" s="1"/>
  <c r="W90" i="24"/>
  <c r="J90" i="24"/>
  <c r="W89" i="24"/>
  <c r="V89" i="24"/>
  <c r="U89" i="24"/>
  <c r="T89" i="24"/>
  <c r="S89" i="24"/>
  <c r="R89" i="24"/>
  <c r="Q89" i="24"/>
  <c r="P89" i="24"/>
  <c r="O89" i="24"/>
  <c r="N89" i="24"/>
  <c r="M89" i="24"/>
  <c r="L89" i="24"/>
  <c r="K89" i="24"/>
  <c r="J89" i="24"/>
  <c r="I89" i="24"/>
  <c r="H89" i="24"/>
  <c r="G89" i="24"/>
  <c r="W87" i="24"/>
  <c r="W86" i="24" s="1"/>
  <c r="J87" i="24"/>
  <c r="X87" i="24" s="1"/>
  <c r="X86" i="24" s="1"/>
  <c r="V86" i="24"/>
  <c r="U86" i="24"/>
  <c r="T86" i="24"/>
  <c r="S86" i="24"/>
  <c r="R86" i="24"/>
  <c r="Q86" i="24"/>
  <c r="P86" i="24"/>
  <c r="O86" i="24"/>
  <c r="N86" i="24"/>
  <c r="M86" i="24"/>
  <c r="L86" i="24"/>
  <c r="K86" i="24"/>
  <c r="I86" i="24"/>
  <c r="H86" i="24"/>
  <c r="G86" i="24"/>
  <c r="W84" i="24"/>
  <c r="J84" i="24"/>
  <c r="X84" i="24" s="1"/>
  <c r="X83" i="24" s="1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W81" i="24"/>
  <c r="X81" i="24" s="1"/>
  <c r="X80" i="24" s="1"/>
  <c r="J81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W77" i="24"/>
  <c r="J77" i="24"/>
  <c r="X77" i="24" s="1"/>
  <c r="W75" i="24"/>
  <c r="W74" i="24" s="1"/>
  <c r="J75" i="24"/>
  <c r="H75" i="24"/>
  <c r="V74" i="24"/>
  <c r="U74" i="24"/>
  <c r="T74" i="24"/>
  <c r="S74" i="24"/>
  <c r="R74" i="24"/>
  <c r="Q74" i="24"/>
  <c r="P74" i="24"/>
  <c r="O74" i="24"/>
  <c r="N74" i="24"/>
  <c r="L74" i="24"/>
  <c r="K74" i="24"/>
  <c r="J74" i="24"/>
  <c r="I74" i="24"/>
  <c r="H74" i="24"/>
  <c r="G74" i="24"/>
  <c r="W70" i="24"/>
  <c r="J70" i="24"/>
  <c r="X70" i="24" s="1"/>
  <c r="X69" i="24" s="1"/>
  <c r="W69" i="24"/>
  <c r="V69" i="24"/>
  <c r="U69" i="24"/>
  <c r="T69" i="24"/>
  <c r="S69" i="24"/>
  <c r="R69" i="24"/>
  <c r="Q69" i="24"/>
  <c r="P69" i="24"/>
  <c r="O69" i="24"/>
  <c r="N69" i="24"/>
  <c r="L69" i="24"/>
  <c r="K69" i="24"/>
  <c r="I69" i="24"/>
  <c r="H69" i="24"/>
  <c r="G69" i="24"/>
  <c r="X67" i="24"/>
  <c r="J67" i="24"/>
  <c r="W64" i="24"/>
  <c r="J64" i="24"/>
  <c r="X64" i="24" s="1"/>
  <c r="X63" i="24" s="1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W61" i="24"/>
  <c r="W60" i="24" s="1"/>
  <c r="J61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W57" i="24"/>
  <c r="J57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I56" i="24"/>
  <c r="H56" i="24"/>
  <c r="G56" i="24"/>
  <c r="W54" i="24"/>
  <c r="J54" i="24"/>
  <c r="X54" i="24" s="1"/>
  <c r="X53" i="24" s="1"/>
  <c r="W53" i="24"/>
  <c r="V53" i="24"/>
  <c r="U53" i="24"/>
  <c r="U46" i="24" s="1"/>
  <c r="T53" i="24"/>
  <c r="T46" i="24" s="1"/>
  <c r="S53" i="24"/>
  <c r="R53" i="24"/>
  <c r="Q53" i="24"/>
  <c r="P53" i="24"/>
  <c r="O53" i="24"/>
  <c r="N53" i="24"/>
  <c r="M53" i="24"/>
  <c r="M46" i="24" s="1"/>
  <c r="L53" i="24"/>
  <c r="L46" i="24" s="1"/>
  <c r="K53" i="24"/>
  <c r="I53" i="24"/>
  <c r="H53" i="24"/>
  <c r="G53" i="24"/>
  <c r="W51" i="24"/>
  <c r="W50" i="24" s="1"/>
  <c r="J51" i="24"/>
  <c r="X51" i="24" s="1"/>
  <c r="X50" i="24" s="1"/>
  <c r="V50" i="24"/>
  <c r="U50" i="24"/>
  <c r="T50" i="24"/>
  <c r="S50" i="24"/>
  <c r="R50" i="24"/>
  <c r="Q50" i="24"/>
  <c r="Q46" i="24" s="1"/>
  <c r="P50" i="24"/>
  <c r="O50" i="24"/>
  <c r="N50" i="24"/>
  <c r="M50" i="24"/>
  <c r="L50" i="24"/>
  <c r="K50" i="24"/>
  <c r="I50" i="24"/>
  <c r="I46" i="24" s="1"/>
  <c r="H50" i="24"/>
  <c r="G50" i="24"/>
  <c r="W48" i="24"/>
  <c r="X48" i="24" s="1"/>
  <c r="X47" i="24" s="1"/>
  <c r="J48" i="24"/>
  <c r="V47" i="24"/>
  <c r="V46" i="24" s="1"/>
  <c r="U47" i="24"/>
  <c r="T47" i="24"/>
  <c r="S47" i="24"/>
  <c r="S46" i="24" s="1"/>
  <c r="R47" i="24"/>
  <c r="Q47" i="24"/>
  <c r="P47" i="24"/>
  <c r="O47" i="24"/>
  <c r="O46" i="24" s="1"/>
  <c r="N47" i="24"/>
  <c r="N46" i="24" s="1"/>
  <c r="M47" i="24"/>
  <c r="L47" i="24"/>
  <c r="K47" i="24"/>
  <c r="K46" i="24" s="1"/>
  <c r="J47" i="24"/>
  <c r="I47" i="24"/>
  <c r="H47" i="24"/>
  <c r="G47" i="24"/>
  <c r="G46" i="24" s="1"/>
  <c r="P46" i="24"/>
  <c r="H46" i="24"/>
  <c r="W44" i="24"/>
  <c r="J44" i="24"/>
  <c r="X44" i="24" s="1"/>
  <c r="W40" i="24"/>
  <c r="W39" i="24" s="1"/>
  <c r="J40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I39" i="24"/>
  <c r="H39" i="24"/>
  <c r="G39" i="24"/>
  <c r="W36" i="24"/>
  <c r="W35" i="24" s="1"/>
  <c r="J36" i="24"/>
  <c r="X36" i="24" s="1"/>
  <c r="X35" i="24" s="1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G35" i="24"/>
  <c r="W32" i="24"/>
  <c r="J32" i="24"/>
  <c r="X32" i="24" s="1"/>
  <c r="W31" i="24"/>
  <c r="J31" i="24"/>
  <c r="X31" i="24" s="1"/>
  <c r="W30" i="24"/>
  <c r="J30" i="24"/>
  <c r="X30" i="24" s="1"/>
  <c r="W29" i="24"/>
  <c r="X29" i="24" s="1"/>
  <c r="J29" i="24"/>
  <c r="W28" i="24"/>
  <c r="J28" i="24"/>
  <c r="X28" i="24" s="1"/>
  <c r="W26" i="24"/>
  <c r="W25" i="24" s="1"/>
  <c r="J26" i="24"/>
  <c r="X26" i="24" s="1"/>
  <c r="V25" i="24"/>
  <c r="U25" i="24"/>
  <c r="T25" i="24"/>
  <c r="S25" i="24"/>
  <c r="R25" i="24"/>
  <c r="Q25" i="24"/>
  <c r="P25" i="24"/>
  <c r="O25" i="24"/>
  <c r="N25" i="24"/>
  <c r="M25" i="24"/>
  <c r="L25" i="24"/>
  <c r="K25" i="24"/>
  <c r="I25" i="24"/>
  <c r="H25" i="24"/>
  <c r="G25" i="24"/>
  <c r="W23" i="24"/>
  <c r="J23" i="24"/>
  <c r="X23" i="24" s="1"/>
  <c r="W19" i="24"/>
  <c r="W18" i="24" s="1"/>
  <c r="J19" i="24"/>
  <c r="J18" i="24" s="1"/>
  <c r="V18" i="24"/>
  <c r="U18" i="24"/>
  <c r="T18" i="24"/>
  <c r="S18" i="24"/>
  <c r="R18" i="24"/>
  <c r="Q18" i="24"/>
  <c r="Q9" i="24" s="1"/>
  <c r="Q8" i="24" s="1"/>
  <c r="P18" i="24"/>
  <c r="P9" i="24" s="1"/>
  <c r="P8" i="24" s="1"/>
  <c r="O18" i="24"/>
  <c r="N18" i="24"/>
  <c r="M18" i="24"/>
  <c r="L18" i="24"/>
  <c r="K18" i="24"/>
  <c r="I18" i="24"/>
  <c r="I9" i="24" s="1"/>
  <c r="I8" i="24" s="1"/>
  <c r="H18" i="24"/>
  <c r="H9" i="24" s="1"/>
  <c r="H8" i="24" s="1"/>
  <c r="G18" i="24"/>
  <c r="W15" i="24"/>
  <c r="W14" i="24" s="1"/>
  <c r="J15" i="24"/>
  <c r="X15" i="24" s="1"/>
  <c r="X14" i="24" s="1"/>
  <c r="V14" i="24"/>
  <c r="V9" i="24" s="1"/>
  <c r="V8" i="24" s="1"/>
  <c r="U14" i="24"/>
  <c r="U9" i="24" s="1"/>
  <c r="T14" i="24"/>
  <c r="S14" i="24"/>
  <c r="R14" i="24"/>
  <c r="Q14" i="24"/>
  <c r="P14" i="24"/>
  <c r="O14" i="24"/>
  <c r="N14" i="24"/>
  <c r="N9" i="24" s="1"/>
  <c r="N8" i="24" s="1"/>
  <c r="M14" i="24"/>
  <c r="M9" i="24" s="1"/>
  <c r="L14" i="24"/>
  <c r="K14" i="24"/>
  <c r="J14" i="24"/>
  <c r="I14" i="24"/>
  <c r="H14" i="24"/>
  <c r="G14" i="24"/>
  <c r="W11" i="24"/>
  <c r="W10" i="24" s="1"/>
  <c r="J11" i="24"/>
  <c r="V10" i="24"/>
  <c r="U10" i="24"/>
  <c r="T10" i="24"/>
  <c r="S10" i="24"/>
  <c r="S9" i="24" s="1"/>
  <c r="S8" i="24" s="1"/>
  <c r="R10" i="24"/>
  <c r="Q10" i="24"/>
  <c r="P10" i="24"/>
  <c r="O10" i="24"/>
  <c r="O9" i="24" s="1"/>
  <c r="O8" i="24" s="1"/>
  <c r="N10" i="24"/>
  <c r="M10" i="24"/>
  <c r="L10" i="24"/>
  <c r="K10" i="24"/>
  <c r="K9" i="24" s="1"/>
  <c r="K8" i="24" s="1"/>
  <c r="J10" i="24"/>
  <c r="I10" i="24"/>
  <c r="H10" i="24"/>
  <c r="G10" i="24"/>
  <c r="G9" i="24" s="1"/>
  <c r="G8" i="24" s="1"/>
  <c r="T9" i="24"/>
  <c r="L9" i="24"/>
  <c r="X8" i="26" l="1"/>
  <c r="X40" i="24"/>
  <c r="X39" i="24" s="1"/>
  <c r="R9" i="24"/>
  <c r="W92" i="24"/>
  <c r="W46" i="24" s="1"/>
  <c r="X57" i="24"/>
  <c r="X56" i="24" s="1"/>
  <c r="R46" i="24"/>
  <c r="W47" i="24"/>
  <c r="T8" i="24"/>
  <c r="M8" i="24"/>
  <c r="W9" i="24"/>
  <c r="X25" i="24"/>
  <c r="U8" i="24"/>
  <c r="L8" i="24"/>
  <c r="X95" i="24"/>
  <c r="X96" i="24"/>
  <c r="X11" i="24"/>
  <c r="X10" i="24" s="1"/>
  <c r="X61" i="24"/>
  <c r="X60" i="24" s="1"/>
  <c r="X75" i="24"/>
  <c r="X74" i="24" s="1"/>
  <c r="W80" i="24"/>
  <c r="J53" i="24"/>
  <c r="J25" i="24"/>
  <c r="J9" i="24" s="1"/>
  <c r="J39" i="24"/>
  <c r="J86" i="24"/>
  <c r="X19" i="24"/>
  <c r="X18" i="24" s="1"/>
  <c r="J56" i="24"/>
  <c r="J96" i="24"/>
  <c r="J50" i="24"/>
  <c r="J69" i="24"/>
  <c r="W97" i="23"/>
  <c r="W96" i="23" s="1"/>
  <c r="J97" i="23"/>
  <c r="X97" i="23" s="1"/>
  <c r="V96" i="23"/>
  <c r="U96" i="23"/>
  <c r="T96" i="23"/>
  <c r="S96" i="23"/>
  <c r="R96" i="23"/>
  <c r="Q96" i="23"/>
  <c r="P96" i="23"/>
  <c r="O96" i="23"/>
  <c r="N96" i="23"/>
  <c r="M96" i="23"/>
  <c r="L96" i="23"/>
  <c r="K96" i="23"/>
  <c r="I96" i="23"/>
  <c r="H96" i="23"/>
  <c r="G96" i="23"/>
  <c r="W95" i="23"/>
  <c r="V95" i="23"/>
  <c r="U95" i="23"/>
  <c r="T95" i="23"/>
  <c r="S95" i="23"/>
  <c r="R95" i="23"/>
  <c r="Q95" i="23"/>
  <c r="P95" i="23"/>
  <c r="O95" i="23"/>
  <c r="N95" i="23"/>
  <c r="M95" i="23"/>
  <c r="L95" i="23"/>
  <c r="K95" i="23"/>
  <c r="I95" i="23"/>
  <c r="H95" i="23"/>
  <c r="G95" i="23"/>
  <c r="X93" i="23"/>
  <c r="X92" i="23" s="1"/>
  <c r="W93" i="23"/>
  <c r="J93" i="23"/>
  <c r="J92" i="23" s="1"/>
  <c r="W92" i="23"/>
  <c r="V92" i="23"/>
  <c r="U92" i="23"/>
  <c r="T92" i="23"/>
  <c r="S92" i="23"/>
  <c r="R92" i="23"/>
  <c r="Q92" i="23"/>
  <c r="P92" i="23"/>
  <c r="O92" i="23"/>
  <c r="N92" i="23"/>
  <c r="M92" i="23"/>
  <c r="L92" i="23"/>
  <c r="K92" i="23"/>
  <c r="I92" i="23"/>
  <c r="H92" i="23"/>
  <c r="G92" i="23"/>
  <c r="W90" i="23"/>
  <c r="W89" i="23" s="1"/>
  <c r="J90" i="23"/>
  <c r="X90" i="23" s="1"/>
  <c r="X89" i="23" s="1"/>
  <c r="V89" i="23"/>
  <c r="U89" i="23"/>
  <c r="T89" i="23"/>
  <c r="S89" i="23"/>
  <c r="R89" i="23"/>
  <c r="Q89" i="23"/>
  <c r="P89" i="23"/>
  <c r="O89" i="23"/>
  <c r="N89" i="23"/>
  <c r="M89" i="23"/>
  <c r="L89" i="23"/>
  <c r="K89" i="23"/>
  <c r="I89" i="23"/>
  <c r="H89" i="23"/>
  <c r="G89" i="23"/>
  <c r="W87" i="23"/>
  <c r="J87" i="23"/>
  <c r="J86" i="23" s="1"/>
  <c r="V86" i="23"/>
  <c r="U86" i="23"/>
  <c r="T86" i="23"/>
  <c r="S86" i="23"/>
  <c r="R86" i="23"/>
  <c r="Q86" i="23"/>
  <c r="P86" i="23"/>
  <c r="O86" i="23"/>
  <c r="N86" i="23"/>
  <c r="M86" i="23"/>
  <c r="L86" i="23"/>
  <c r="K86" i="23"/>
  <c r="I86" i="23"/>
  <c r="H86" i="23"/>
  <c r="G86" i="23"/>
  <c r="W84" i="23"/>
  <c r="W83" i="23" s="1"/>
  <c r="J84" i="23"/>
  <c r="J83" i="23" s="1"/>
  <c r="V83" i="23"/>
  <c r="U83" i="23"/>
  <c r="T83" i="23"/>
  <c r="S83" i="23"/>
  <c r="R83" i="23"/>
  <c r="Q83" i="23"/>
  <c r="P83" i="23"/>
  <c r="O83" i="23"/>
  <c r="N83" i="23"/>
  <c r="M83" i="23"/>
  <c r="L83" i="23"/>
  <c r="K83" i="23"/>
  <c r="I83" i="23"/>
  <c r="H83" i="23"/>
  <c r="G83" i="23"/>
  <c r="W81" i="23"/>
  <c r="J81" i="23"/>
  <c r="X81" i="23" s="1"/>
  <c r="X80" i="23" s="1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I80" i="23"/>
  <c r="H80" i="23"/>
  <c r="G80" i="23"/>
  <c r="W77" i="23"/>
  <c r="J77" i="23"/>
  <c r="X77" i="23" s="1"/>
  <c r="W75" i="23"/>
  <c r="W74" i="23" s="1"/>
  <c r="H75" i="23"/>
  <c r="J75" i="23" s="1"/>
  <c r="V74" i="23"/>
  <c r="U74" i="23"/>
  <c r="T74" i="23"/>
  <c r="S74" i="23"/>
  <c r="R74" i="23"/>
  <c r="Q74" i="23"/>
  <c r="P74" i="23"/>
  <c r="O74" i="23"/>
  <c r="N74" i="23"/>
  <c r="L74" i="23"/>
  <c r="K74" i="23"/>
  <c r="I74" i="23"/>
  <c r="H74" i="23"/>
  <c r="G74" i="23"/>
  <c r="W70" i="23"/>
  <c r="W69" i="23" s="1"/>
  <c r="J70" i="23"/>
  <c r="X70" i="23" s="1"/>
  <c r="X69" i="23" s="1"/>
  <c r="V69" i="23"/>
  <c r="U69" i="23"/>
  <c r="T69" i="23"/>
  <c r="S69" i="23"/>
  <c r="R69" i="23"/>
  <c r="Q69" i="23"/>
  <c r="P69" i="23"/>
  <c r="O69" i="23"/>
  <c r="N69" i="23"/>
  <c r="L69" i="23"/>
  <c r="K69" i="23"/>
  <c r="I69" i="23"/>
  <c r="H69" i="23"/>
  <c r="G69" i="23"/>
  <c r="J67" i="23"/>
  <c r="X67" i="23" s="1"/>
  <c r="W64" i="23"/>
  <c r="W63" i="23" s="1"/>
  <c r="J64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W61" i="23"/>
  <c r="J61" i="23"/>
  <c r="X61" i="23" s="1"/>
  <c r="X60" i="23" s="1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I60" i="23"/>
  <c r="H60" i="23"/>
  <c r="G60" i="23"/>
  <c r="W57" i="23"/>
  <c r="W56" i="23" s="1"/>
  <c r="J57" i="23"/>
  <c r="X57" i="23" s="1"/>
  <c r="X56" i="23" s="1"/>
  <c r="V56" i="23"/>
  <c r="U56" i="23"/>
  <c r="T56" i="23"/>
  <c r="S56" i="23"/>
  <c r="R56" i="23"/>
  <c r="Q56" i="23"/>
  <c r="P56" i="23"/>
  <c r="O56" i="23"/>
  <c r="N56" i="23"/>
  <c r="M56" i="23"/>
  <c r="L56" i="23"/>
  <c r="K56" i="23"/>
  <c r="I56" i="23"/>
  <c r="H56" i="23"/>
  <c r="G56" i="23"/>
  <c r="W54" i="23"/>
  <c r="W53" i="23" s="1"/>
  <c r="J54" i="23"/>
  <c r="X54" i="23" s="1"/>
  <c r="X53" i="23" s="1"/>
  <c r="V53" i="23"/>
  <c r="U53" i="23"/>
  <c r="T53" i="23"/>
  <c r="S53" i="23"/>
  <c r="R53" i="23"/>
  <c r="R46" i="23" s="1"/>
  <c r="Q53" i="23"/>
  <c r="P53" i="23"/>
  <c r="O53" i="23"/>
  <c r="N53" i="23"/>
  <c r="M53" i="23"/>
  <c r="L53" i="23"/>
  <c r="K53" i="23"/>
  <c r="I53" i="23"/>
  <c r="H53" i="23"/>
  <c r="G53" i="23"/>
  <c r="X51" i="23"/>
  <c r="X50" i="23" s="1"/>
  <c r="W51" i="23"/>
  <c r="J51" i="23"/>
  <c r="W50" i="23"/>
  <c r="V50" i="23"/>
  <c r="V46" i="23" s="1"/>
  <c r="U50" i="23"/>
  <c r="T50" i="23"/>
  <c r="S50" i="23"/>
  <c r="R50" i="23"/>
  <c r="Q50" i="23"/>
  <c r="P50" i="23"/>
  <c r="O50" i="23"/>
  <c r="O46" i="23" s="1"/>
  <c r="N50" i="23"/>
  <c r="N46" i="23" s="1"/>
  <c r="M50" i="23"/>
  <c r="L50" i="23"/>
  <c r="K50" i="23"/>
  <c r="J50" i="23"/>
  <c r="I50" i="23"/>
  <c r="H50" i="23"/>
  <c r="G50" i="23"/>
  <c r="G46" i="23" s="1"/>
  <c r="X48" i="23"/>
  <c r="X47" i="23" s="1"/>
  <c r="W48" i="23"/>
  <c r="J48" i="23"/>
  <c r="J47" i="23" s="1"/>
  <c r="W47" i="23"/>
  <c r="V47" i="23"/>
  <c r="U47" i="23"/>
  <c r="T47" i="23"/>
  <c r="T46" i="23" s="1"/>
  <c r="S47" i="23"/>
  <c r="S46" i="23" s="1"/>
  <c r="R47" i="23"/>
  <c r="Q47" i="23"/>
  <c r="Q46" i="23" s="1"/>
  <c r="P47" i="23"/>
  <c r="P46" i="23" s="1"/>
  <c r="O47" i="23"/>
  <c r="N47" i="23"/>
  <c r="M47" i="23"/>
  <c r="L47" i="23"/>
  <c r="L46" i="23" s="1"/>
  <c r="K47" i="23"/>
  <c r="K46" i="23" s="1"/>
  <c r="I47" i="23"/>
  <c r="H47" i="23"/>
  <c r="H46" i="23" s="1"/>
  <c r="G47" i="23"/>
  <c r="U46" i="23"/>
  <c r="M46" i="23"/>
  <c r="W44" i="23"/>
  <c r="X44" i="23" s="1"/>
  <c r="J44" i="23"/>
  <c r="W40" i="23"/>
  <c r="X40" i="23" s="1"/>
  <c r="X39" i="23" s="1"/>
  <c r="J40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W36" i="23"/>
  <c r="W35" i="23" s="1"/>
  <c r="J36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G35" i="23"/>
  <c r="X32" i="23"/>
  <c r="W32" i="23"/>
  <c r="J32" i="23"/>
  <c r="W31" i="23"/>
  <c r="J31" i="23"/>
  <c r="J25" i="23" s="1"/>
  <c r="W30" i="23"/>
  <c r="J30" i="23"/>
  <c r="X30" i="23" s="1"/>
  <c r="W29" i="23"/>
  <c r="J29" i="23"/>
  <c r="X29" i="23" s="1"/>
  <c r="W28" i="23"/>
  <c r="X28" i="23" s="1"/>
  <c r="J28" i="23"/>
  <c r="W26" i="23"/>
  <c r="X26" i="23" s="1"/>
  <c r="J26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I25" i="23"/>
  <c r="H25" i="23"/>
  <c r="G25" i="23"/>
  <c r="W23" i="23"/>
  <c r="X23" i="23" s="1"/>
  <c r="J23" i="23"/>
  <c r="W19" i="23"/>
  <c r="X19" i="23" s="1"/>
  <c r="X18" i="23" s="1"/>
  <c r="J19" i="23"/>
  <c r="V18" i="23"/>
  <c r="V9" i="23" s="1"/>
  <c r="U18" i="23"/>
  <c r="T18" i="23"/>
  <c r="S18" i="23"/>
  <c r="R18" i="23"/>
  <c r="Q18" i="23"/>
  <c r="P18" i="23"/>
  <c r="O18" i="23"/>
  <c r="N18" i="23"/>
  <c r="N9" i="23" s="1"/>
  <c r="M18" i="23"/>
  <c r="L18" i="23"/>
  <c r="K18" i="23"/>
  <c r="J18" i="23"/>
  <c r="I18" i="23"/>
  <c r="H18" i="23"/>
  <c r="G18" i="23"/>
  <c r="W15" i="23"/>
  <c r="W14" i="23" s="1"/>
  <c r="J15" i="23"/>
  <c r="V14" i="23"/>
  <c r="U14" i="23"/>
  <c r="T14" i="23"/>
  <c r="S14" i="23"/>
  <c r="S9" i="23" s="1"/>
  <c r="S8" i="23" s="1"/>
  <c r="R14" i="23"/>
  <c r="R9" i="23" s="1"/>
  <c r="R8" i="23" s="1"/>
  <c r="Q14" i="23"/>
  <c r="P14" i="23"/>
  <c r="O14" i="23"/>
  <c r="N14" i="23"/>
  <c r="M14" i="23"/>
  <c r="L14" i="23"/>
  <c r="K14" i="23"/>
  <c r="K9" i="23" s="1"/>
  <c r="K8" i="23" s="1"/>
  <c r="J14" i="23"/>
  <c r="I14" i="23"/>
  <c r="H14" i="23"/>
  <c r="G14" i="23"/>
  <c r="W11" i="23"/>
  <c r="J11" i="23"/>
  <c r="X11" i="23" s="1"/>
  <c r="X10" i="23" s="1"/>
  <c r="W10" i="23"/>
  <c r="V10" i="23"/>
  <c r="U10" i="23"/>
  <c r="U9" i="23" s="1"/>
  <c r="U8" i="23" s="1"/>
  <c r="T10" i="23"/>
  <c r="T9" i="23" s="1"/>
  <c r="T8" i="23" s="1"/>
  <c r="S10" i="23"/>
  <c r="R10" i="23"/>
  <c r="Q10" i="23"/>
  <c r="P10" i="23"/>
  <c r="P9" i="23" s="1"/>
  <c r="P8" i="23" s="1"/>
  <c r="O10" i="23"/>
  <c r="O9" i="23" s="1"/>
  <c r="N10" i="23"/>
  <c r="M10" i="23"/>
  <c r="M9" i="23" s="1"/>
  <c r="M8" i="23" s="1"/>
  <c r="L10" i="23"/>
  <c r="L9" i="23" s="1"/>
  <c r="L8" i="23" s="1"/>
  <c r="K10" i="23"/>
  <c r="I10" i="23"/>
  <c r="H10" i="23"/>
  <c r="H9" i="23" s="1"/>
  <c r="G10" i="23"/>
  <c r="G9" i="23" s="1"/>
  <c r="Q9" i="23"/>
  <c r="I9" i="23"/>
  <c r="H75" i="22"/>
  <c r="X25" i="22"/>
  <c r="X32" i="22"/>
  <c r="W32" i="22"/>
  <c r="W25" i="22"/>
  <c r="J25" i="22"/>
  <c r="I25" i="22"/>
  <c r="J32" i="22"/>
  <c r="J31" i="22"/>
  <c r="J30" i="22"/>
  <c r="W30" i="22"/>
  <c r="X30" i="22" s="1"/>
  <c r="W31" i="22"/>
  <c r="X31" i="22" s="1"/>
  <c r="X29" i="22"/>
  <c r="J29" i="22"/>
  <c r="W29" i="22"/>
  <c r="W11" i="22"/>
  <c r="P10" i="22"/>
  <c r="Q10" i="22"/>
  <c r="P92" i="22"/>
  <c r="W93" i="22"/>
  <c r="W51" i="22"/>
  <c r="W40" i="22"/>
  <c r="Q39" i="22"/>
  <c r="W36" i="22"/>
  <c r="Q35" i="22"/>
  <c r="W23" i="22"/>
  <c r="W19" i="22"/>
  <c r="Q18" i="22"/>
  <c r="W15" i="22"/>
  <c r="Q14" i="22"/>
  <c r="R8" i="24" l="1"/>
  <c r="X46" i="24"/>
  <c r="W8" i="24"/>
  <c r="X9" i="24"/>
  <c r="J46" i="24"/>
  <c r="J8" i="24" s="1"/>
  <c r="X87" i="23"/>
  <c r="X86" i="23" s="1"/>
  <c r="I46" i="23"/>
  <c r="I8" i="23" s="1"/>
  <c r="Q8" i="23"/>
  <c r="O8" i="23"/>
  <c r="X75" i="23"/>
  <c r="X74" i="23" s="1"/>
  <c r="J74" i="23"/>
  <c r="G8" i="23"/>
  <c r="H8" i="23"/>
  <c r="N8" i="23"/>
  <c r="V8" i="23"/>
  <c r="X96" i="23"/>
  <c r="X95" i="23"/>
  <c r="X36" i="23"/>
  <c r="X35" i="23" s="1"/>
  <c r="J53" i="23"/>
  <c r="J46" i="23" s="1"/>
  <c r="X64" i="23"/>
  <c r="X63" i="23" s="1"/>
  <c r="W25" i="23"/>
  <c r="W9" i="23" s="1"/>
  <c r="X31" i="23"/>
  <c r="X25" i="23" s="1"/>
  <c r="J89" i="23"/>
  <c r="J10" i="23"/>
  <c r="J9" i="23" s="1"/>
  <c r="J60" i="23"/>
  <c r="J80" i="23"/>
  <c r="X84" i="23"/>
  <c r="X83" i="23" s="1"/>
  <c r="W18" i="23"/>
  <c r="W39" i="23"/>
  <c r="W86" i="23"/>
  <c r="W46" i="23" s="1"/>
  <c r="J95" i="23"/>
  <c r="X15" i="23"/>
  <c r="X14" i="23" s="1"/>
  <c r="J56" i="23"/>
  <c r="J96" i="23"/>
  <c r="J69" i="23"/>
  <c r="W57" i="22"/>
  <c r="Q25" i="22"/>
  <c r="Q47" i="22"/>
  <c r="W97" i="22"/>
  <c r="W96" i="22" s="1"/>
  <c r="J97" i="22"/>
  <c r="J95" i="22" s="1"/>
  <c r="V96" i="22"/>
  <c r="U96" i="22"/>
  <c r="T96" i="22"/>
  <c r="S96" i="22"/>
  <c r="R96" i="22"/>
  <c r="Q96" i="22"/>
  <c r="P96" i="22"/>
  <c r="O96" i="22"/>
  <c r="N96" i="22"/>
  <c r="M96" i="22"/>
  <c r="L96" i="22"/>
  <c r="K96" i="22"/>
  <c r="I96" i="22"/>
  <c r="H96" i="22"/>
  <c r="G96" i="22"/>
  <c r="V95" i="22"/>
  <c r="U95" i="22"/>
  <c r="T95" i="22"/>
  <c r="S95" i="22"/>
  <c r="R95" i="22"/>
  <c r="Q95" i="22"/>
  <c r="P95" i="22"/>
  <c r="O95" i="22"/>
  <c r="N95" i="22"/>
  <c r="M95" i="22"/>
  <c r="L95" i="22"/>
  <c r="K95" i="22"/>
  <c r="I95" i="22"/>
  <c r="H95" i="22"/>
  <c r="G95" i="22"/>
  <c r="W92" i="22"/>
  <c r="J93" i="22"/>
  <c r="J92" i="22" s="1"/>
  <c r="V92" i="22"/>
  <c r="U92" i="22"/>
  <c r="T92" i="22"/>
  <c r="S92" i="22"/>
  <c r="R92" i="22"/>
  <c r="Q92" i="22"/>
  <c r="O92" i="22"/>
  <c r="N92" i="22"/>
  <c r="M92" i="22"/>
  <c r="L92" i="22"/>
  <c r="K92" i="22"/>
  <c r="I92" i="22"/>
  <c r="H92" i="22"/>
  <c r="G92" i="22"/>
  <c r="W90" i="22"/>
  <c r="W89" i="22" s="1"/>
  <c r="J90" i="22"/>
  <c r="J89" i="22" s="1"/>
  <c r="V89" i="22"/>
  <c r="U89" i="22"/>
  <c r="T89" i="22"/>
  <c r="S89" i="22"/>
  <c r="R89" i="22"/>
  <c r="Q89" i="22"/>
  <c r="P89" i="22"/>
  <c r="O89" i="22"/>
  <c r="N89" i="22"/>
  <c r="M89" i="22"/>
  <c r="L89" i="22"/>
  <c r="K89" i="22"/>
  <c r="I89" i="22"/>
  <c r="H89" i="22"/>
  <c r="G89" i="22"/>
  <c r="W87" i="22"/>
  <c r="W86" i="22" s="1"/>
  <c r="J87" i="22"/>
  <c r="V86" i="22"/>
  <c r="U86" i="22"/>
  <c r="T86" i="22"/>
  <c r="S86" i="22"/>
  <c r="R86" i="22"/>
  <c r="Q86" i="22"/>
  <c r="P86" i="22"/>
  <c r="O86" i="22"/>
  <c r="N86" i="22"/>
  <c r="M86" i="22"/>
  <c r="L86" i="22"/>
  <c r="K86" i="22"/>
  <c r="I86" i="22"/>
  <c r="H86" i="22"/>
  <c r="G86" i="22"/>
  <c r="W84" i="22"/>
  <c r="W83" i="22" s="1"/>
  <c r="J84" i="22"/>
  <c r="J83" i="22" s="1"/>
  <c r="V83" i="22"/>
  <c r="U83" i="22"/>
  <c r="T83" i="22"/>
  <c r="S83" i="22"/>
  <c r="R83" i="22"/>
  <c r="Q83" i="22"/>
  <c r="P83" i="22"/>
  <c r="O83" i="22"/>
  <c r="N83" i="22"/>
  <c r="M83" i="22"/>
  <c r="L83" i="22"/>
  <c r="K83" i="22"/>
  <c r="I83" i="22"/>
  <c r="H83" i="22"/>
  <c r="G83" i="22"/>
  <c r="W81" i="22"/>
  <c r="W80" i="22" s="1"/>
  <c r="J81" i="22"/>
  <c r="J80" i="22" s="1"/>
  <c r="V80" i="22"/>
  <c r="U80" i="22"/>
  <c r="T80" i="22"/>
  <c r="S80" i="22"/>
  <c r="R80" i="22"/>
  <c r="Q80" i="22"/>
  <c r="P80" i="22"/>
  <c r="O80" i="22"/>
  <c r="N80" i="22"/>
  <c r="M80" i="22"/>
  <c r="L80" i="22"/>
  <c r="K80" i="22"/>
  <c r="I80" i="22"/>
  <c r="H80" i="22"/>
  <c r="G80" i="22"/>
  <c r="W77" i="22"/>
  <c r="J77" i="22"/>
  <c r="W75" i="22"/>
  <c r="J75" i="22"/>
  <c r="V74" i="22"/>
  <c r="U74" i="22"/>
  <c r="T74" i="22"/>
  <c r="S74" i="22"/>
  <c r="R74" i="22"/>
  <c r="Q74" i="22"/>
  <c r="P74" i="22"/>
  <c r="O74" i="22"/>
  <c r="N74" i="22"/>
  <c r="L74" i="22"/>
  <c r="K74" i="22"/>
  <c r="I74" i="22"/>
  <c r="G74" i="22"/>
  <c r="W70" i="22"/>
  <c r="W69" i="22" s="1"/>
  <c r="J70" i="22"/>
  <c r="V69" i="22"/>
  <c r="U69" i="22"/>
  <c r="T69" i="22"/>
  <c r="S69" i="22"/>
  <c r="R69" i="22"/>
  <c r="Q69" i="22"/>
  <c r="P69" i="22"/>
  <c r="O69" i="22"/>
  <c r="N69" i="22"/>
  <c r="L69" i="22"/>
  <c r="K69" i="22"/>
  <c r="I69" i="22"/>
  <c r="H69" i="22"/>
  <c r="G69" i="22"/>
  <c r="J67" i="22"/>
  <c r="X67" i="22" s="1"/>
  <c r="W64" i="22"/>
  <c r="W63" i="22" s="1"/>
  <c r="J64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I63" i="22"/>
  <c r="H63" i="22"/>
  <c r="G63" i="22"/>
  <c r="W61" i="22"/>
  <c r="W60" i="22" s="1"/>
  <c r="J61" i="22"/>
  <c r="J60" i="22" s="1"/>
  <c r="V60" i="22"/>
  <c r="U60" i="22"/>
  <c r="T60" i="22"/>
  <c r="S60" i="22"/>
  <c r="R60" i="22"/>
  <c r="Q60" i="22"/>
  <c r="P60" i="22"/>
  <c r="O60" i="22"/>
  <c r="N60" i="22"/>
  <c r="M60" i="22"/>
  <c r="L60" i="22"/>
  <c r="K60" i="22"/>
  <c r="I60" i="22"/>
  <c r="H60" i="22"/>
  <c r="G60" i="22"/>
  <c r="J57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I56" i="22"/>
  <c r="H56" i="22"/>
  <c r="G56" i="22"/>
  <c r="W54" i="22"/>
  <c r="W53" i="22" s="1"/>
  <c r="J54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I53" i="22"/>
  <c r="H53" i="22"/>
  <c r="G53" i="22"/>
  <c r="W50" i="22"/>
  <c r="J51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I50" i="22"/>
  <c r="H50" i="22"/>
  <c r="G50" i="22"/>
  <c r="W48" i="22"/>
  <c r="W47" i="22" s="1"/>
  <c r="J48" i="22"/>
  <c r="V47" i="22"/>
  <c r="U47" i="22"/>
  <c r="T47" i="22"/>
  <c r="S47" i="22"/>
  <c r="R47" i="22"/>
  <c r="P47" i="22"/>
  <c r="O47" i="22"/>
  <c r="N47" i="22"/>
  <c r="M47" i="22"/>
  <c r="L47" i="22"/>
  <c r="K47" i="22"/>
  <c r="I47" i="22"/>
  <c r="H47" i="22"/>
  <c r="G47" i="22"/>
  <c r="W44" i="22"/>
  <c r="J44" i="22"/>
  <c r="X44" i="22" s="1"/>
  <c r="J40" i="22"/>
  <c r="V39" i="22"/>
  <c r="U39" i="22"/>
  <c r="T39" i="22"/>
  <c r="S39" i="22"/>
  <c r="R39" i="22"/>
  <c r="P39" i="22"/>
  <c r="O39" i="22"/>
  <c r="N39" i="22"/>
  <c r="M39" i="22"/>
  <c r="L39" i="22"/>
  <c r="K39" i="22"/>
  <c r="I39" i="22"/>
  <c r="H39" i="22"/>
  <c r="G39" i="22"/>
  <c r="J36" i="22"/>
  <c r="J35" i="22" s="1"/>
  <c r="V35" i="22"/>
  <c r="U35" i="22"/>
  <c r="T35" i="22"/>
  <c r="S35" i="22"/>
  <c r="R35" i="22"/>
  <c r="P35" i="22"/>
  <c r="O35" i="22"/>
  <c r="N35" i="22"/>
  <c r="M35" i="22"/>
  <c r="L35" i="22"/>
  <c r="K35" i="22"/>
  <c r="I35" i="22"/>
  <c r="G35" i="22"/>
  <c r="W28" i="22"/>
  <c r="J28" i="22"/>
  <c r="X28" i="22" s="1"/>
  <c r="W26" i="22"/>
  <c r="J26" i="22"/>
  <c r="V25" i="22"/>
  <c r="U25" i="22"/>
  <c r="T25" i="22"/>
  <c r="S25" i="22"/>
  <c r="R25" i="22"/>
  <c r="P25" i="22"/>
  <c r="O25" i="22"/>
  <c r="N25" i="22"/>
  <c r="M25" i="22"/>
  <c r="L25" i="22"/>
  <c r="K25" i="22"/>
  <c r="H25" i="22"/>
  <c r="G25" i="22"/>
  <c r="J23" i="22"/>
  <c r="J19" i="22"/>
  <c r="V18" i="22"/>
  <c r="U18" i="22"/>
  <c r="T18" i="22"/>
  <c r="S18" i="22"/>
  <c r="R18" i="22"/>
  <c r="P18" i="22"/>
  <c r="O18" i="22"/>
  <c r="N18" i="22"/>
  <c r="M18" i="22"/>
  <c r="L18" i="22"/>
  <c r="K18" i="22"/>
  <c r="I18" i="22"/>
  <c r="H18" i="22"/>
  <c r="G18" i="22"/>
  <c r="W14" i="22"/>
  <c r="J15" i="22"/>
  <c r="J14" i="22" s="1"/>
  <c r="V14" i="22"/>
  <c r="U14" i="22"/>
  <c r="T14" i="22"/>
  <c r="S14" i="22"/>
  <c r="R14" i="22"/>
  <c r="P14" i="22"/>
  <c r="O14" i="22"/>
  <c r="N14" i="22"/>
  <c r="M14" i="22"/>
  <c r="L14" i="22"/>
  <c r="K14" i="22"/>
  <c r="I14" i="22"/>
  <c r="H14" i="22"/>
  <c r="G14" i="22"/>
  <c r="W10" i="22"/>
  <c r="J11" i="22"/>
  <c r="V10" i="22"/>
  <c r="U10" i="22"/>
  <c r="T10" i="22"/>
  <c r="S10" i="22"/>
  <c r="R10" i="22"/>
  <c r="O10" i="22"/>
  <c r="N10" i="22"/>
  <c r="M10" i="22"/>
  <c r="L10" i="22"/>
  <c r="K10" i="22"/>
  <c r="I10" i="22"/>
  <c r="H10" i="22"/>
  <c r="G10" i="22"/>
  <c r="X8" i="24" l="1"/>
  <c r="X46" i="23"/>
  <c r="W8" i="23"/>
  <c r="X9" i="23"/>
  <c r="J8" i="23"/>
  <c r="X64" i="22"/>
  <c r="X40" i="22"/>
  <c r="X39" i="22" s="1"/>
  <c r="X54" i="22"/>
  <c r="X53" i="22" s="1"/>
  <c r="X19" i="22"/>
  <c r="X87" i="22"/>
  <c r="X86" i="22" s="1"/>
  <c r="X61" i="22"/>
  <c r="X60" i="22" s="1"/>
  <c r="X23" i="22"/>
  <c r="X48" i="22"/>
  <c r="X47" i="22" s="1"/>
  <c r="P9" i="22"/>
  <c r="X51" i="22"/>
  <c r="X50" i="22" s="1"/>
  <c r="J74" i="22"/>
  <c r="X75" i="22"/>
  <c r="L9" i="22"/>
  <c r="H74" i="22"/>
  <c r="H46" i="22" s="1"/>
  <c r="O9" i="22"/>
  <c r="X77" i="22"/>
  <c r="G46" i="22"/>
  <c r="X36" i="22"/>
  <c r="X35" i="22" s="1"/>
  <c r="P46" i="22"/>
  <c r="H9" i="22"/>
  <c r="K46" i="22"/>
  <c r="S46" i="22"/>
  <c r="V9" i="22"/>
  <c r="W35" i="22"/>
  <c r="N46" i="22"/>
  <c r="V46" i="22"/>
  <c r="J53" i="22"/>
  <c r="N9" i="22"/>
  <c r="X11" i="22"/>
  <c r="X10" i="22" s="1"/>
  <c r="O46" i="22"/>
  <c r="M46" i="22"/>
  <c r="U46" i="22"/>
  <c r="W74" i="22"/>
  <c r="X90" i="22"/>
  <c r="X89" i="22" s="1"/>
  <c r="W18" i="22"/>
  <c r="W39" i="22"/>
  <c r="X70" i="22"/>
  <c r="X69" i="22" s="1"/>
  <c r="X81" i="22"/>
  <c r="X80" i="22" s="1"/>
  <c r="X97" i="22"/>
  <c r="X96" i="22" s="1"/>
  <c r="Q46" i="22"/>
  <c r="G9" i="22"/>
  <c r="T9" i="22"/>
  <c r="S9" i="22"/>
  <c r="X26" i="22"/>
  <c r="L46" i="22"/>
  <c r="T46" i="22"/>
  <c r="I46" i="22"/>
  <c r="R46" i="22"/>
  <c r="X84" i="22"/>
  <c r="X83" i="22" s="1"/>
  <c r="K9" i="22"/>
  <c r="U9" i="22"/>
  <c r="M9" i="22"/>
  <c r="I9" i="22"/>
  <c r="R9" i="22"/>
  <c r="Q9" i="22"/>
  <c r="X63" i="22"/>
  <c r="J50" i="22"/>
  <c r="J86" i="22"/>
  <c r="X15" i="22"/>
  <c r="X14" i="22" s="1"/>
  <c r="J10" i="22"/>
  <c r="J47" i="22"/>
  <c r="J63" i="22"/>
  <c r="X93" i="22"/>
  <c r="X92" i="22" s="1"/>
  <c r="W95" i="22"/>
  <c r="J18" i="22"/>
  <c r="J39" i="22"/>
  <c r="J96" i="22"/>
  <c r="J56" i="22"/>
  <c r="J69" i="22"/>
  <c r="W82" i="21"/>
  <c r="Q81" i="21"/>
  <c r="I81" i="21"/>
  <c r="X8" i="23" l="1"/>
  <c r="X18" i="22"/>
  <c r="Q8" i="22"/>
  <c r="P8" i="22"/>
  <c r="O8" i="22"/>
  <c r="K8" i="22"/>
  <c r="N8" i="22"/>
  <c r="R8" i="22"/>
  <c r="X74" i="22"/>
  <c r="S8" i="22"/>
  <c r="I8" i="22"/>
  <c r="L8" i="22"/>
  <c r="V8" i="22"/>
  <c r="H8" i="22"/>
  <c r="G8" i="22"/>
  <c r="X95" i="22"/>
  <c r="U8" i="22"/>
  <c r="W9" i="22"/>
  <c r="M8" i="22"/>
  <c r="X9" i="22"/>
  <c r="T8" i="22"/>
  <c r="J46" i="22"/>
  <c r="J9" i="22"/>
  <c r="W81" i="21"/>
  <c r="W89" i="21"/>
  <c r="W88" i="21" s="1"/>
  <c r="J89" i="21"/>
  <c r="X89" i="21" s="1"/>
  <c r="V88" i="21"/>
  <c r="U88" i="21"/>
  <c r="T88" i="21"/>
  <c r="S88" i="21"/>
  <c r="R88" i="21"/>
  <c r="Q88" i="21"/>
  <c r="P88" i="21"/>
  <c r="O88" i="21"/>
  <c r="N88" i="21"/>
  <c r="M88" i="21"/>
  <c r="L88" i="21"/>
  <c r="K88" i="21"/>
  <c r="I88" i="21"/>
  <c r="H88" i="21"/>
  <c r="G88" i="21"/>
  <c r="V87" i="21"/>
  <c r="U87" i="21"/>
  <c r="T87" i="21"/>
  <c r="S87" i="21"/>
  <c r="R87" i="21"/>
  <c r="Q87" i="21"/>
  <c r="P87" i="21"/>
  <c r="O87" i="21"/>
  <c r="N87" i="21"/>
  <c r="M87" i="21"/>
  <c r="L87" i="21"/>
  <c r="K87" i="21"/>
  <c r="J87" i="21"/>
  <c r="I87" i="21"/>
  <c r="H87" i="21"/>
  <c r="G87" i="21"/>
  <c r="W85" i="21"/>
  <c r="J85" i="21"/>
  <c r="J84" i="21" s="1"/>
  <c r="W84" i="21"/>
  <c r="V84" i="21"/>
  <c r="U84" i="21"/>
  <c r="T84" i="21"/>
  <c r="S84" i="21"/>
  <c r="R84" i="21"/>
  <c r="Q84" i="21"/>
  <c r="P84" i="21"/>
  <c r="O84" i="21"/>
  <c r="N84" i="21"/>
  <c r="M84" i="21"/>
  <c r="L84" i="21"/>
  <c r="K84" i="21"/>
  <c r="I84" i="21"/>
  <c r="H84" i="21"/>
  <c r="G84" i="21"/>
  <c r="J82" i="21"/>
  <c r="V81" i="21"/>
  <c r="U81" i="21"/>
  <c r="T81" i="21"/>
  <c r="S81" i="21"/>
  <c r="R81" i="21"/>
  <c r="P81" i="21"/>
  <c r="O81" i="21"/>
  <c r="N81" i="21"/>
  <c r="M81" i="21"/>
  <c r="L81" i="21"/>
  <c r="K81" i="21"/>
  <c r="H81" i="21"/>
  <c r="G81" i="21"/>
  <c r="W79" i="21"/>
  <c r="W78" i="21" s="1"/>
  <c r="J79" i="21"/>
  <c r="J78" i="21" s="1"/>
  <c r="V78" i="21"/>
  <c r="U78" i="21"/>
  <c r="T78" i="21"/>
  <c r="S78" i="21"/>
  <c r="R78" i="21"/>
  <c r="Q78" i="21"/>
  <c r="P78" i="21"/>
  <c r="O78" i="21"/>
  <c r="N78" i="21"/>
  <c r="M78" i="21"/>
  <c r="L78" i="21"/>
  <c r="K78" i="21"/>
  <c r="I78" i="21"/>
  <c r="H78" i="21"/>
  <c r="G78" i="21"/>
  <c r="W76" i="21"/>
  <c r="J76" i="21"/>
  <c r="X76" i="21" s="1"/>
  <c r="X75" i="21" s="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I75" i="21"/>
  <c r="H75" i="21"/>
  <c r="G75" i="21"/>
  <c r="X73" i="21"/>
  <c r="X72" i="21" s="1"/>
  <c r="W73" i="21"/>
  <c r="J73" i="21"/>
  <c r="J72" i="21" s="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I72" i="21"/>
  <c r="H72" i="21"/>
  <c r="G72" i="21"/>
  <c r="W69" i="21"/>
  <c r="W66" i="21" s="1"/>
  <c r="J69" i="21"/>
  <c r="X69" i="21" s="1"/>
  <c r="X67" i="21"/>
  <c r="W67" i="21"/>
  <c r="J67" i="21"/>
  <c r="J66" i="21" s="1"/>
  <c r="H67" i="21"/>
  <c r="V66" i="21"/>
  <c r="U66" i="21"/>
  <c r="T66" i="21"/>
  <c r="S66" i="21"/>
  <c r="R66" i="21"/>
  <c r="Q66" i="21"/>
  <c r="P66" i="21"/>
  <c r="O66" i="21"/>
  <c r="N66" i="21"/>
  <c r="L66" i="21"/>
  <c r="K66" i="21"/>
  <c r="I66" i="21"/>
  <c r="H66" i="21"/>
  <c r="G66" i="21"/>
  <c r="W62" i="21"/>
  <c r="W61" i="21" s="1"/>
  <c r="J62" i="21"/>
  <c r="J61" i="21" s="1"/>
  <c r="V61" i="21"/>
  <c r="U61" i="21"/>
  <c r="T61" i="21"/>
  <c r="S61" i="21"/>
  <c r="R61" i="21"/>
  <c r="Q61" i="21"/>
  <c r="P61" i="21"/>
  <c r="O61" i="21"/>
  <c r="N61" i="21"/>
  <c r="L61" i="21"/>
  <c r="K61" i="21"/>
  <c r="I61" i="21"/>
  <c r="H61" i="21"/>
  <c r="G61" i="21"/>
  <c r="J59" i="21"/>
  <c r="X59" i="21" s="1"/>
  <c r="W56" i="21"/>
  <c r="J56" i="21"/>
  <c r="X56" i="21" s="1"/>
  <c r="X55" i="21" s="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I55" i="21"/>
  <c r="H55" i="21"/>
  <c r="G55" i="21"/>
  <c r="X53" i="21"/>
  <c r="X52" i="21" s="1"/>
  <c r="W53" i="21"/>
  <c r="J53" i="21"/>
  <c r="J52" i="21" s="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I52" i="21"/>
  <c r="H52" i="21"/>
  <c r="G52" i="21"/>
  <c r="J49" i="21"/>
  <c r="X49" i="21" s="1"/>
  <c r="X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I48" i="21"/>
  <c r="H48" i="21"/>
  <c r="G48" i="21"/>
  <c r="W46" i="21"/>
  <c r="J46" i="21"/>
  <c r="X46" i="21" s="1"/>
  <c r="X45" i="21" s="1"/>
  <c r="W45" i="21"/>
  <c r="V45" i="21"/>
  <c r="U45" i="21"/>
  <c r="U38" i="21" s="1"/>
  <c r="T45" i="21"/>
  <c r="S45" i="21"/>
  <c r="R45" i="21"/>
  <c r="Q45" i="21"/>
  <c r="P45" i="21"/>
  <c r="O45" i="21"/>
  <c r="N45" i="21"/>
  <c r="M45" i="21"/>
  <c r="M38" i="21" s="1"/>
  <c r="L45" i="21"/>
  <c r="K45" i="21"/>
  <c r="I45" i="21"/>
  <c r="H45" i="21"/>
  <c r="G45" i="21"/>
  <c r="W43" i="21"/>
  <c r="W42" i="21" s="1"/>
  <c r="J43" i="21"/>
  <c r="J42" i="21" s="1"/>
  <c r="V42" i="21"/>
  <c r="U42" i="21"/>
  <c r="T42" i="21"/>
  <c r="T38" i="21" s="1"/>
  <c r="S42" i="21"/>
  <c r="S38" i="21" s="1"/>
  <c r="R42" i="21"/>
  <c r="R38" i="21" s="1"/>
  <c r="Q42" i="21"/>
  <c r="P42" i="21"/>
  <c r="O42" i="21"/>
  <c r="N42" i="21"/>
  <c r="M42" i="21"/>
  <c r="L42" i="21"/>
  <c r="L38" i="21" s="1"/>
  <c r="K42" i="21"/>
  <c r="K38" i="21" s="1"/>
  <c r="I42" i="21"/>
  <c r="H42" i="21"/>
  <c r="G42" i="21"/>
  <c r="W40" i="21"/>
  <c r="J40" i="21"/>
  <c r="X40" i="21" s="1"/>
  <c r="X39" i="21" s="1"/>
  <c r="W39" i="21"/>
  <c r="V39" i="21"/>
  <c r="V38" i="21" s="1"/>
  <c r="U39" i="21"/>
  <c r="T39" i="21"/>
  <c r="S39" i="21"/>
  <c r="R39" i="21"/>
  <c r="Q39" i="21"/>
  <c r="P39" i="21"/>
  <c r="O39" i="21"/>
  <c r="O38" i="21" s="1"/>
  <c r="N39" i="21"/>
  <c r="N38" i="21" s="1"/>
  <c r="M39" i="21"/>
  <c r="L39" i="21"/>
  <c r="K39" i="21"/>
  <c r="I39" i="21"/>
  <c r="H39" i="21"/>
  <c r="G39" i="21"/>
  <c r="G38" i="21" s="1"/>
  <c r="P38" i="21"/>
  <c r="H38" i="21"/>
  <c r="W36" i="21"/>
  <c r="J36" i="21"/>
  <c r="X36" i="21" s="1"/>
  <c r="W33" i="21"/>
  <c r="W32" i="21" s="1"/>
  <c r="J33" i="21"/>
  <c r="X33" i="21" s="1"/>
  <c r="X32" i="21" s="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H32" i="21"/>
  <c r="G32" i="21"/>
  <c r="W30" i="21"/>
  <c r="J30" i="21"/>
  <c r="X30" i="21" s="1"/>
  <c r="X29" i="21" s="1"/>
  <c r="W29" i="21"/>
  <c r="V29" i="21"/>
  <c r="U29" i="21"/>
  <c r="T29" i="21"/>
  <c r="S29" i="21"/>
  <c r="R29" i="21"/>
  <c r="Q29" i="21"/>
  <c r="P29" i="21"/>
  <c r="O29" i="21"/>
  <c r="N29" i="21"/>
  <c r="M29" i="21"/>
  <c r="L29" i="21"/>
  <c r="K29" i="21"/>
  <c r="J29" i="21"/>
  <c r="I29" i="21"/>
  <c r="G29" i="21"/>
  <c r="W27" i="21"/>
  <c r="W24" i="21" s="1"/>
  <c r="J27" i="21"/>
  <c r="X27" i="21" s="1"/>
  <c r="W25" i="21"/>
  <c r="J25" i="21"/>
  <c r="X25" i="21" s="1"/>
  <c r="V24" i="21"/>
  <c r="U24" i="21"/>
  <c r="T24" i="21"/>
  <c r="S24" i="21"/>
  <c r="R24" i="21"/>
  <c r="Q24" i="21"/>
  <c r="P24" i="21"/>
  <c r="O24" i="21"/>
  <c r="N24" i="21"/>
  <c r="M24" i="21"/>
  <c r="L24" i="21"/>
  <c r="K24" i="21"/>
  <c r="I24" i="21"/>
  <c r="H24" i="21"/>
  <c r="G24" i="21"/>
  <c r="W22" i="21"/>
  <c r="W18" i="21" s="1"/>
  <c r="J22" i="21"/>
  <c r="X22" i="21" s="1"/>
  <c r="W19" i="21"/>
  <c r="J19" i="21"/>
  <c r="X19" i="21" s="1"/>
  <c r="X18" i="21" s="1"/>
  <c r="V18" i="21"/>
  <c r="U18" i="21"/>
  <c r="T18" i="21"/>
  <c r="S18" i="21"/>
  <c r="R18" i="21"/>
  <c r="Q18" i="21"/>
  <c r="P18" i="21"/>
  <c r="O18" i="21"/>
  <c r="N18" i="21"/>
  <c r="M18" i="21"/>
  <c r="L18" i="21"/>
  <c r="K18" i="21"/>
  <c r="I18" i="21"/>
  <c r="H18" i="21"/>
  <c r="G18" i="21"/>
  <c r="W15" i="21"/>
  <c r="W14" i="21" s="1"/>
  <c r="J15" i="21"/>
  <c r="X15" i="21" s="1"/>
  <c r="X14" i="21" s="1"/>
  <c r="V14" i="21"/>
  <c r="U14" i="21"/>
  <c r="U9" i="21" s="1"/>
  <c r="U8" i="21" s="1"/>
  <c r="T14" i="21"/>
  <c r="T9" i="21" s="1"/>
  <c r="T8" i="21" s="1"/>
  <c r="S14" i="21"/>
  <c r="S9" i="21" s="1"/>
  <c r="S8" i="21" s="1"/>
  <c r="R14" i="21"/>
  <c r="R9" i="21" s="1"/>
  <c r="R8" i="21" s="1"/>
  <c r="Q14" i="21"/>
  <c r="Q9" i="21" s="1"/>
  <c r="P14" i="21"/>
  <c r="O14" i="21"/>
  <c r="N14" i="21"/>
  <c r="M14" i="21"/>
  <c r="M9" i="21" s="1"/>
  <c r="M8" i="21" s="1"/>
  <c r="L14" i="21"/>
  <c r="L9" i="21" s="1"/>
  <c r="L8" i="21" s="1"/>
  <c r="K14" i="21"/>
  <c r="K9" i="21" s="1"/>
  <c r="K8" i="21" s="1"/>
  <c r="I14" i="21"/>
  <c r="I9" i="21" s="1"/>
  <c r="H14" i="21"/>
  <c r="G14" i="21"/>
  <c r="W11" i="21"/>
  <c r="J11" i="21"/>
  <c r="J10" i="21" s="1"/>
  <c r="W10" i="21"/>
  <c r="W9" i="21" s="1"/>
  <c r="V10" i="21"/>
  <c r="V9" i="21" s="1"/>
  <c r="V8" i="21" s="1"/>
  <c r="U10" i="21"/>
  <c r="T10" i="21"/>
  <c r="S10" i="21"/>
  <c r="R10" i="21"/>
  <c r="Q10" i="21"/>
  <c r="P10" i="21"/>
  <c r="O10" i="21"/>
  <c r="O9" i="21" s="1"/>
  <c r="O8" i="21" s="1"/>
  <c r="N10" i="21"/>
  <c r="N9" i="21" s="1"/>
  <c r="N8" i="21" s="1"/>
  <c r="M10" i="21"/>
  <c r="L10" i="21"/>
  <c r="K10" i="21"/>
  <c r="I10" i="21"/>
  <c r="H10" i="21"/>
  <c r="G10" i="21"/>
  <c r="G9" i="21" s="1"/>
  <c r="G8" i="21" s="1"/>
  <c r="P9" i="21"/>
  <c r="P8" i="21" s="1"/>
  <c r="H9" i="21"/>
  <c r="H8" i="21" s="1"/>
  <c r="J8" i="22" l="1"/>
  <c r="X82" i="21"/>
  <c r="X81" i="21" s="1"/>
  <c r="Q38" i="21"/>
  <c r="Q8" i="21" s="1"/>
  <c r="W38" i="21"/>
  <c r="I38" i="21"/>
  <c r="I8" i="21" s="1"/>
  <c r="J9" i="21"/>
  <c r="X24" i="21"/>
  <c r="X66" i="21"/>
  <c r="X87" i="21"/>
  <c r="X88" i="21"/>
  <c r="J48" i="21"/>
  <c r="X62" i="21"/>
  <c r="X61" i="21" s="1"/>
  <c r="J39" i="21"/>
  <c r="J55" i="21"/>
  <c r="J75" i="21"/>
  <c r="X85" i="21"/>
  <c r="X84" i="21" s="1"/>
  <c r="J32" i="21"/>
  <c r="W87" i="21"/>
  <c r="J14" i="21"/>
  <c r="X43" i="21"/>
  <c r="X42" i="21" s="1"/>
  <c r="X79" i="21"/>
  <c r="X78" i="21" s="1"/>
  <c r="J88" i="21"/>
  <c r="X11" i="21"/>
  <c r="X10" i="21" s="1"/>
  <c r="X9" i="21" s="1"/>
  <c r="J81" i="21"/>
  <c r="J18" i="21"/>
  <c r="J24" i="21"/>
  <c r="J45" i="21"/>
  <c r="W89" i="19"/>
  <c r="W87" i="19" s="1"/>
  <c r="J89" i="19"/>
  <c r="X89" i="19" s="1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X85" i="19"/>
  <c r="X84" i="19" s="1"/>
  <c r="W85" i="19"/>
  <c r="J85" i="19"/>
  <c r="J84" i="19" s="1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I84" i="19"/>
  <c r="H84" i="19"/>
  <c r="G84" i="19"/>
  <c r="W82" i="19"/>
  <c r="W81" i="19" s="1"/>
  <c r="J82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W79" i="19"/>
  <c r="J79" i="19"/>
  <c r="X79" i="19" s="1"/>
  <c r="X78" i="19" s="1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I78" i="19"/>
  <c r="H78" i="19"/>
  <c r="G78" i="19"/>
  <c r="W76" i="19"/>
  <c r="W75" i="19" s="1"/>
  <c r="J76" i="19"/>
  <c r="X76" i="19" s="1"/>
  <c r="X75" i="19" s="1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W73" i="19"/>
  <c r="W72" i="19" s="1"/>
  <c r="J73" i="19"/>
  <c r="J72" i="19" s="1"/>
  <c r="V72" i="19"/>
  <c r="U72" i="19"/>
  <c r="T72" i="19"/>
  <c r="S72" i="19"/>
  <c r="R72" i="19"/>
  <c r="Q72" i="19"/>
  <c r="P72" i="19"/>
  <c r="O72" i="19"/>
  <c r="N72" i="19"/>
  <c r="M72" i="19"/>
  <c r="L72" i="19"/>
  <c r="K72" i="19"/>
  <c r="I72" i="19"/>
  <c r="H72" i="19"/>
  <c r="G72" i="19"/>
  <c r="W69" i="19"/>
  <c r="J69" i="19"/>
  <c r="X69" i="19" s="1"/>
  <c r="W67" i="19"/>
  <c r="W66" i="19" s="1"/>
  <c r="J67" i="19"/>
  <c r="X67" i="19" s="1"/>
  <c r="X66" i="19" s="1"/>
  <c r="H67" i="19"/>
  <c r="V66" i="19"/>
  <c r="U66" i="19"/>
  <c r="T66" i="19"/>
  <c r="S66" i="19"/>
  <c r="R66" i="19"/>
  <c r="Q66" i="19"/>
  <c r="P66" i="19"/>
  <c r="O66" i="19"/>
  <c r="N66" i="19"/>
  <c r="L66" i="19"/>
  <c r="K66" i="19"/>
  <c r="I66" i="19"/>
  <c r="H66" i="19"/>
  <c r="G66" i="19"/>
  <c r="W62" i="19"/>
  <c r="J62" i="19"/>
  <c r="X62" i="19" s="1"/>
  <c r="X61" i="19" s="1"/>
  <c r="W61" i="19"/>
  <c r="V61" i="19"/>
  <c r="U61" i="19"/>
  <c r="T61" i="19"/>
  <c r="S61" i="19"/>
  <c r="R61" i="19"/>
  <c r="Q61" i="19"/>
  <c r="P61" i="19"/>
  <c r="O61" i="19"/>
  <c r="N61" i="19"/>
  <c r="L61" i="19"/>
  <c r="K61" i="19"/>
  <c r="J61" i="19"/>
  <c r="I61" i="19"/>
  <c r="H61" i="19"/>
  <c r="G61" i="19"/>
  <c r="J59" i="19"/>
  <c r="J55" i="19" s="1"/>
  <c r="W56" i="19"/>
  <c r="W55" i="19" s="1"/>
  <c r="J56" i="19"/>
  <c r="X56" i="19" s="1"/>
  <c r="V55" i="19"/>
  <c r="U55" i="19"/>
  <c r="T55" i="19"/>
  <c r="S55" i="19"/>
  <c r="R55" i="19"/>
  <c r="Q55" i="19"/>
  <c r="P55" i="19"/>
  <c r="O55" i="19"/>
  <c r="N55" i="19"/>
  <c r="M55" i="19"/>
  <c r="L55" i="19"/>
  <c r="K55" i="19"/>
  <c r="I55" i="19"/>
  <c r="H55" i="19"/>
  <c r="G55" i="19"/>
  <c r="W53" i="19"/>
  <c r="W52" i="19" s="1"/>
  <c r="J53" i="19"/>
  <c r="X53" i="19" s="1"/>
  <c r="X52" i="19" s="1"/>
  <c r="V52" i="19"/>
  <c r="U52" i="19"/>
  <c r="T52" i="19"/>
  <c r="S52" i="19"/>
  <c r="R52" i="19"/>
  <c r="Q52" i="19"/>
  <c r="P52" i="19"/>
  <c r="O52" i="19"/>
  <c r="N52" i="19"/>
  <c r="M52" i="19"/>
  <c r="L52" i="19"/>
  <c r="K52" i="19"/>
  <c r="I52" i="19"/>
  <c r="H52" i="19"/>
  <c r="G52" i="19"/>
  <c r="J49" i="19"/>
  <c r="X49" i="19" s="1"/>
  <c r="X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I48" i="19"/>
  <c r="H48" i="19"/>
  <c r="G48" i="19"/>
  <c r="W46" i="19"/>
  <c r="W45" i="19" s="1"/>
  <c r="J46" i="19"/>
  <c r="V45" i="19"/>
  <c r="U45" i="19"/>
  <c r="T45" i="19"/>
  <c r="S45" i="19"/>
  <c r="S38" i="19" s="1"/>
  <c r="R45" i="19"/>
  <c r="Q45" i="19"/>
  <c r="P45" i="19"/>
  <c r="O45" i="19"/>
  <c r="N45" i="19"/>
  <c r="M45" i="19"/>
  <c r="L45" i="19"/>
  <c r="K45" i="19"/>
  <c r="K38" i="19" s="1"/>
  <c r="J45" i="19"/>
  <c r="I45" i="19"/>
  <c r="H45" i="19"/>
  <c r="G45" i="19"/>
  <c r="W43" i="19"/>
  <c r="J43" i="19"/>
  <c r="X43" i="19" s="1"/>
  <c r="X42" i="19" s="1"/>
  <c r="W42" i="19"/>
  <c r="V42" i="19"/>
  <c r="U42" i="19"/>
  <c r="T42" i="19"/>
  <c r="S42" i="19"/>
  <c r="R42" i="19"/>
  <c r="Q42" i="19"/>
  <c r="Q38" i="19" s="1"/>
  <c r="P42" i="19"/>
  <c r="P38" i="19" s="1"/>
  <c r="O42" i="19"/>
  <c r="O38" i="19" s="1"/>
  <c r="N42" i="19"/>
  <c r="M42" i="19"/>
  <c r="L42" i="19"/>
  <c r="K42" i="19"/>
  <c r="I42" i="19"/>
  <c r="I38" i="19" s="1"/>
  <c r="H42" i="19"/>
  <c r="H38" i="19" s="1"/>
  <c r="G42" i="19"/>
  <c r="G38" i="19" s="1"/>
  <c r="W40" i="19"/>
  <c r="W39" i="19" s="1"/>
  <c r="J40" i="19"/>
  <c r="X40" i="19" s="1"/>
  <c r="X39" i="19" s="1"/>
  <c r="V39" i="19"/>
  <c r="U39" i="19"/>
  <c r="U38" i="19" s="1"/>
  <c r="T39" i="19"/>
  <c r="T38" i="19" s="1"/>
  <c r="S39" i="19"/>
  <c r="R39" i="19"/>
  <c r="R38" i="19" s="1"/>
  <c r="Q39" i="19"/>
  <c r="P39" i="19"/>
  <c r="O39" i="19"/>
  <c r="N39" i="19"/>
  <c r="M39" i="19"/>
  <c r="M38" i="19" s="1"/>
  <c r="L39" i="19"/>
  <c r="L38" i="19" s="1"/>
  <c r="K39" i="19"/>
  <c r="J39" i="19"/>
  <c r="I39" i="19"/>
  <c r="H39" i="19"/>
  <c r="G39" i="19"/>
  <c r="V38" i="19"/>
  <c r="N38" i="19"/>
  <c r="X36" i="19"/>
  <c r="W36" i="19"/>
  <c r="J36" i="19"/>
  <c r="J32" i="19" s="1"/>
  <c r="W33" i="19"/>
  <c r="J33" i="19"/>
  <c r="X33" i="19" s="1"/>
  <c r="X32" i="19" s="1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H32" i="19"/>
  <c r="G32" i="19"/>
  <c r="X30" i="19"/>
  <c r="X29" i="19" s="1"/>
  <c r="W30" i="19"/>
  <c r="J30" i="19"/>
  <c r="J29" i="19" s="1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I29" i="19"/>
  <c r="G29" i="19"/>
  <c r="W27" i="19"/>
  <c r="J27" i="19"/>
  <c r="X27" i="19" s="1"/>
  <c r="W25" i="19"/>
  <c r="W24" i="19" s="1"/>
  <c r="J25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W22" i="19"/>
  <c r="J22" i="19"/>
  <c r="X22" i="19" s="1"/>
  <c r="W19" i="19"/>
  <c r="W18" i="19" s="1"/>
  <c r="J19" i="19"/>
  <c r="V18" i="19"/>
  <c r="U18" i="19"/>
  <c r="T18" i="19"/>
  <c r="S18" i="19"/>
  <c r="S9" i="19" s="1"/>
  <c r="R18" i="19"/>
  <c r="R9" i="19" s="1"/>
  <c r="R8" i="19" s="1"/>
  <c r="Q18" i="19"/>
  <c r="P18" i="19"/>
  <c r="O18" i="19"/>
  <c r="N18" i="19"/>
  <c r="M18" i="19"/>
  <c r="L18" i="19"/>
  <c r="K18" i="19"/>
  <c r="K9" i="19" s="1"/>
  <c r="J18" i="19"/>
  <c r="I18" i="19"/>
  <c r="H18" i="19"/>
  <c r="G18" i="19"/>
  <c r="W15" i="19"/>
  <c r="J15" i="19"/>
  <c r="X15" i="19" s="1"/>
  <c r="X14" i="19" s="1"/>
  <c r="W14" i="19"/>
  <c r="V14" i="19"/>
  <c r="U14" i="19"/>
  <c r="T14" i="19"/>
  <c r="S14" i="19"/>
  <c r="R14" i="19"/>
  <c r="Q14" i="19"/>
  <c r="Q9" i="19" s="1"/>
  <c r="Q8" i="19" s="1"/>
  <c r="P14" i="19"/>
  <c r="P9" i="19" s="1"/>
  <c r="O14" i="19"/>
  <c r="O9" i="19" s="1"/>
  <c r="N14" i="19"/>
  <c r="M14" i="19"/>
  <c r="L14" i="19"/>
  <c r="K14" i="19"/>
  <c r="I14" i="19"/>
  <c r="I9" i="19" s="1"/>
  <c r="I8" i="19" s="1"/>
  <c r="H14" i="19"/>
  <c r="H9" i="19" s="1"/>
  <c r="H8" i="19" s="1"/>
  <c r="G14" i="19"/>
  <c r="G9" i="19" s="1"/>
  <c r="W11" i="19"/>
  <c r="W10" i="19" s="1"/>
  <c r="J11" i="19"/>
  <c r="X11" i="19" s="1"/>
  <c r="X10" i="19" s="1"/>
  <c r="V10" i="19"/>
  <c r="U10" i="19"/>
  <c r="U9" i="19" s="1"/>
  <c r="T10" i="19"/>
  <c r="T9" i="19" s="1"/>
  <c r="T8" i="19" s="1"/>
  <c r="S10" i="19"/>
  <c r="R10" i="19"/>
  <c r="Q10" i="19"/>
  <c r="P10" i="19"/>
  <c r="O10" i="19"/>
  <c r="N10" i="19"/>
  <c r="M10" i="19"/>
  <c r="M9" i="19" s="1"/>
  <c r="L10" i="19"/>
  <c r="L9" i="19" s="1"/>
  <c r="L8" i="19" s="1"/>
  <c r="K10" i="19"/>
  <c r="J10" i="19"/>
  <c r="I10" i="19"/>
  <c r="H10" i="19"/>
  <c r="G10" i="19"/>
  <c r="V9" i="19"/>
  <c r="V8" i="19" s="1"/>
  <c r="N9" i="19"/>
  <c r="N8" i="19" s="1"/>
  <c r="W89" i="18"/>
  <c r="W88" i="18" s="1"/>
  <c r="J89" i="18"/>
  <c r="X89" i="18" s="1"/>
  <c r="V88" i="18"/>
  <c r="U88" i="18"/>
  <c r="T88" i="18"/>
  <c r="S88" i="18"/>
  <c r="R88" i="18"/>
  <c r="Q88" i="18"/>
  <c r="P88" i="18"/>
  <c r="O88" i="18"/>
  <c r="N88" i="18"/>
  <c r="M88" i="18"/>
  <c r="L88" i="18"/>
  <c r="K88" i="18"/>
  <c r="I88" i="18"/>
  <c r="H88" i="18"/>
  <c r="G88" i="18"/>
  <c r="V87" i="18"/>
  <c r="U87" i="18"/>
  <c r="T87" i="18"/>
  <c r="S87" i="18"/>
  <c r="R87" i="18"/>
  <c r="Q87" i="18"/>
  <c r="P87" i="18"/>
  <c r="O87" i="18"/>
  <c r="N87" i="18"/>
  <c r="M87" i="18"/>
  <c r="L87" i="18"/>
  <c r="K87" i="18"/>
  <c r="J87" i="18"/>
  <c r="I87" i="18"/>
  <c r="H87" i="18"/>
  <c r="G87" i="18"/>
  <c r="W85" i="18"/>
  <c r="J85" i="18"/>
  <c r="X85" i="18" s="1"/>
  <c r="X84" i="18" s="1"/>
  <c r="W84" i="18"/>
  <c r="V84" i="18"/>
  <c r="U84" i="18"/>
  <c r="T84" i="18"/>
  <c r="S84" i="18"/>
  <c r="R84" i="18"/>
  <c r="Q84" i="18"/>
  <c r="P84" i="18"/>
  <c r="O84" i="18"/>
  <c r="N84" i="18"/>
  <c r="M84" i="18"/>
  <c r="L84" i="18"/>
  <c r="K84" i="18"/>
  <c r="I84" i="18"/>
  <c r="H84" i="18"/>
  <c r="G84" i="18"/>
  <c r="W82" i="18"/>
  <c r="J82" i="18"/>
  <c r="X82" i="18" s="1"/>
  <c r="X81" i="18" s="1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I81" i="18"/>
  <c r="H81" i="18"/>
  <c r="G81" i="18"/>
  <c r="W79" i="18"/>
  <c r="W78" i="18" s="1"/>
  <c r="J79" i="18"/>
  <c r="J78" i="18" s="1"/>
  <c r="V78" i="18"/>
  <c r="U78" i="18"/>
  <c r="T78" i="18"/>
  <c r="S78" i="18"/>
  <c r="R78" i="18"/>
  <c r="Q78" i="18"/>
  <c r="P78" i="18"/>
  <c r="O78" i="18"/>
  <c r="N78" i="18"/>
  <c r="M78" i="18"/>
  <c r="L78" i="18"/>
  <c r="K78" i="18"/>
  <c r="I78" i="18"/>
  <c r="H78" i="18"/>
  <c r="G78" i="18"/>
  <c r="W76" i="18"/>
  <c r="J76" i="18"/>
  <c r="X76" i="18" s="1"/>
  <c r="X75" i="18" s="1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I75" i="18"/>
  <c r="H75" i="18"/>
  <c r="G75" i="18"/>
  <c r="X73" i="18"/>
  <c r="X72" i="18" s="1"/>
  <c r="W73" i="18"/>
  <c r="J73" i="18"/>
  <c r="J72" i="18" s="1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I72" i="18"/>
  <c r="H72" i="18"/>
  <c r="G72" i="18"/>
  <c r="W69" i="18"/>
  <c r="W66" i="18" s="1"/>
  <c r="J69" i="18"/>
  <c r="X69" i="18" s="1"/>
  <c r="W67" i="18"/>
  <c r="H67" i="18"/>
  <c r="J67" i="18" s="1"/>
  <c r="V66" i="18"/>
  <c r="U66" i="18"/>
  <c r="T66" i="18"/>
  <c r="S66" i="18"/>
  <c r="R66" i="18"/>
  <c r="Q66" i="18"/>
  <c r="P66" i="18"/>
  <c r="O66" i="18"/>
  <c r="N66" i="18"/>
  <c r="L66" i="18"/>
  <c r="K66" i="18"/>
  <c r="I66" i="18"/>
  <c r="H66" i="18"/>
  <c r="G66" i="18"/>
  <c r="W62" i="18"/>
  <c r="W61" i="18" s="1"/>
  <c r="J62" i="18"/>
  <c r="J61" i="18" s="1"/>
  <c r="V61" i="18"/>
  <c r="U61" i="18"/>
  <c r="T61" i="18"/>
  <c r="S61" i="18"/>
  <c r="R61" i="18"/>
  <c r="Q61" i="18"/>
  <c r="P61" i="18"/>
  <c r="O61" i="18"/>
  <c r="N61" i="18"/>
  <c r="L61" i="18"/>
  <c r="K61" i="18"/>
  <c r="I61" i="18"/>
  <c r="H61" i="18"/>
  <c r="G61" i="18"/>
  <c r="J59" i="18"/>
  <c r="X59" i="18" s="1"/>
  <c r="W56" i="18"/>
  <c r="J56" i="18"/>
  <c r="X56" i="18" s="1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I55" i="18"/>
  <c r="H55" i="18"/>
  <c r="G55" i="18"/>
  <c r="X53" i="18"/>
  <c r="X52" i="18" s="1"/>
  <c r="W53" i="18"/>
  <c r="J53" i="18"/>
  <c r="J52" i="18" s="1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I52" i="18"/>
  <c r="H52" i="18"/>
  <c r="G52" i="18"/>
  <c r="J49" i="18"/>
  <c r="X49" i="18" s="1"/>
  <c r="X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I48" i="18"/>
  <c r="H48" i="18"/>
  <c r="G48" i="18"/>
  <c r="W46" i="18"/>
  <c r="J46" i="18"/>
  <c r="X46" i="18" s="1"/>
  <c r="X45" i="18" s="1"/>
  <c r="W45" i="18"/>
  <c r="V45" i="18"/>
  <c r="U45" i="18"/>
  <c r="U38" i="18" s="1"/>
  <c r="T45" i="18"/>
  <c r="S45" i="18"/>
  <c r="R45" i="18"/>
  <c r="Q45" i="18"/>
  <c r="P45" i="18"/>
  <c r="O45" i="18"/>
  <c r="N45" i="18"/>
  <c r="M45" i="18"/>
  <c r="M38" i="18" s="1"/>
  <c r="L45" i="18"/>
  <c r="K45" i="18"/>
  <c r="I45" i="18"/>
  <c r="H45" i="18"/>
  <c r="G45" i="18"/>
  <c r="W43" i="18"/>
  <c r="W42" i="18" s="1"/>
  <c r="J43" i="18"/>
  <c r="J42" i="18" s="1"/>
  <c r="V42" i="18"/>
  <c r="U42" i="18"/>
  <c r="T42" i="18"/>
  <c r="S42" i="18"/>
  <c r="S38" i="18" s="1"/>
  <c r="R42" i="18"/>
  <c r="R38" i="18" s="1"/>
  <c r="Q42" i="18"/>
  <c r="Q38" i="18" s="1"/>
  <c r="P42" i="18"/>
  <c r="O42" i="18"/>
  <c r="N42" i="18"/>
  <c r="M42" i="18"/>
  <c r="L42" i="18"/>
  <c r="K42" i="18"/>
  <c r="K38" i="18" s="1"/>
  <c r="I42" i="18"/>
  <c r="I38" i="18" s="1"/>
  <c r="H42" i="18"/>
  <c r="G42" i="18"/>
  <c r="W40" i="18"/>
  <c r="J40" i="18"/>
  <c r="X40" i="18" s="1"/>
  <c r="X39" i="18" s="1"/>
  <c r="W39" i="18"/>
  <c r="V39" i="18"/>
  <c r="V38" i="18" s="1"/>
  <c r="U39" i="18"/>
  <c r="T39" i="18"/>
  <c r="T38" i="18" s="1"/>
  <c r="S39" i="18"/>
  <c r="R39" i="18"/>
  <c r="Q39" i="18"/>
  <c r="P39" i="18"/>
  <c r="O39" i="18"/>
  <c r="O38" i="18" s="1"/>
  <c r="N39" i="18"/>
  <c r="N38" i="18" s="1"/>
  <c r="M39" i="18"/>
  <c r="L39" i="18"/>
  <c r="L38" i="18" s="1"/>
  <c r="K39" i="18"/>
  <c r="I39" i="18"/>
  <c r="H39" i="18"/>
  <c r="G39" i="18"/>
  <c r="G38" i="18" s="1"/>
  <c r="P38" i="18"/>
  <c r="H38" i="18"/>
  <c r="W36" i="18"/>
  <c r="X36" i="18" s="1"/>
  <c r="J36" i="18"/>
  <c r="W33" i="18"/>
  <c r="W32" i="18" s="1"/>
  <c r="J33" i="18"/>
  <c r="J32" i="18" s="1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H32" i="18"/>
  <c r="G32" i="18"/>
  <c r="W30" i="18"/>
  <c r="X30" i="18" s="1"/>
  <c r="X29" i="18" s="1"/>
  <c r="J30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G29" i="18"/>
  <c r="W27" i="18"/>
  <c r="W24" i="18" s="1"/>
  <c r="J27" i="18"/>
  <c r="X27" i="18" s="1"/>
  <c r="W25" i="18"/>
  <c r="J25" i="18"/>
  <c r="X25" i="18" s="1"/>
  <c r="X24" i="18" s="1"/>
  <c r="V24" i="18"/>
  <c r="U24" i="18"/>
  <c r="T24" i="18"/>
  <c r="S24" i="18"/>
  <c r="R24" i="18"/>
  <c r="Q24" i="18"/>
  <c r="P24" i="18"/>
  <c r="O24" i="18"/>
  <c r="N24" i="18"/>
  <c r="M24" i="18"/>
  <c r="L24" i="18"/>
  <c r="K24" i="18"/>
  <c r="I24" i="18"/>
  <c r="H24" i="18"/>
  <c r="G24" i="18"/>
  <c r="W22" i="18"/>
  <c r="W18" i="18" s="1"/>
  <c r="J22" i="18"/>
  <c r="X22" i="18" s="1"/>
  <c r="W19" i="18"/>
  <c r="J19" i="18"/>
  <c r="X19" i="18" s="1"/>
  <c r="V18" i="18"/>
  <c r="U18" i="18"/>
  <c r="U9" i="18" s="1"/>
  <c r="U8" i="18" s="1"/>
  <c r="T18" i="18"/>
  <c r="S18" i="18"/>
  <c r="R18" i="18"/>
  <c r="Q18" i="18"/>
  <c r="P18" i="18"/>
  <c r="O18" i="18"/>
  <c r="N18" i="18"/>
  <c r="M18" i="18"/>
  <c r="M9" i="18" s="1"/>
  <c r="M8" i="18" s="1"/>
  <c r="L18" i="18"/>
  <c r="K18" i="18"/>
  <c r="I18" i="18"/>
  <c r="H18" i="18"/>
  <c r="G18" i="18"/>
  <c r="W15" i="18"/>
  <c r="W14" i="18" s="1"/>
  <c r="J15" i="18"/>
  <c r="J14" i="18" s="1"/>
  <c r="V14" i="18"/>
  <c r="U14" i="18"/>
  <c r="T14" i="18"/>
  <c r="S14" i="18"/>
  <c r="S9" i="18" s="1"/>
  <c r="S8" i="18" s="1"/>
  <c r="R14" i="18"/>
  <c r="R9" i="18" s="1"/>
  <c r="R8" i="18" s="1"/>
  <c r="Q14" i="18"/>
  <c r="Q9" i="18" s="1"/>
  <c r="Q8" i="18" s="1"/>
  <c r="P14" i="18"/>
  <c r="O14" i="18"/>
  <c r="N14" i="18"/>
  <c r="M14" i="18"/>
  <c r="L14" i="18"/>
  <c r="K14" i="18"/>
  <c r="K9" i="18" s="1"/>
  <c r="K8" i="18" s="1"/>
  <c r="I14" i="18"/>
  <c r="I9" i="18" s="1"/>
  <c r="I8" i="18" s="1"/>
  <c r="H14" i="18"/>
  <c r="G14" i="18"/>
  <c r="W11" i="18"/>
  <c r="J11" i="18"/>
  <c r="X11" i="18" s="1"/>
  <c r="X10" i="18" s="1"/>
  <c r="W10" i="18"/>
  <c r="V10" i="18"/>
  <c r="V9" i="18" s="1"/>
  <c r="V8" i="18" s="1"/>
  <c r="U10" i="18"/>
  <c r="T10" i="18"/>
  <c r="T9" i="18" s="1"/>
  <c r="T8" i="18" s="1"/>
  <c r="S10" i="18"/>
  <c r="R10" i="18"/>
  <c r="Q10" i="18"/>
  <c r="P10" i="18"/>
  <c r="O10" i="18"/>
  <c r="O9" i="18" s="1"/>
  <c r="N10" i="18"/>
  <c r="N9" i="18" s="1"/>
  <c r="N8" i="18" s="1"/>
  <c r="M10" i="18"/>
  <c r="L10" i="18"/>
  <c r="L9" i="18" s="1"/>
  <c r="L8" i="18" s="1"/>
  <c r="K10" i="18"/>
  <c r="I10" i="18"/>
  <c r="H10" i="18"/>
  <c r="G10" i="18"/>
  <c r="G9" i="18" s="1"/>
  <c r="G8" i="18" s="1"/>
  <c r="P9" i="18"/>
  <c r="P8" i="18" s="1"/>
  <c r="H9" i="18"/>
  <c r="H8" i="18" s="1"/>
  <c r="X38" i="21" l="1"/>
  <c r="X8" i="21" s="1"/>
  <c r="W8" i="21"/>
  <c r="J38" i="21"/>
  <c r="J8" i="21" s="1"/>
  <c r="X9" i="19"/>
  <c r="K8" i="19"/>
  <c r="S8" i="19"/>
  <c r="W9" i="19"/>
  <c r="W8" i="19" s="1"/>
  <c r="O8" i="19"/>
  <c r="G8" i="19"/>
  <c r="P8" i="19"/>
  <c r="M8" i="19"/>
  <c r="U8" i="19"/>
  <c r="W38" i="19"/>
  <c r="X87" i="19"/>
  <c r="X88" i="19"/>
  <c r="X19" i="19"/>
  <c r="X18" i="19" s="1"/>
  <c r="X25" i="19"/>
  <c r="X24" i="19" s="1"/>
  <c r="X46" i="19"/>
  <c r="X45" i="19" s="1"/>
  <c r="J52" i="19"/>
  <c r="X59" i="19"/>
  <c r="X55" i="19" s="1"/>
  <c r="J66" i="19"/>
  <c r="J38" i="19" s="1"/>
  <c r="X82" i="19"/>
  <c r="X81" i="19" s="1"/>
  <c r="X73" i="19"/>
  <c r="X72" i="19" s="1"/>
  <c r="J14" i="19"/>
  <c r="J9" i="19" s="1"/>
  <c r="J42" i="19"/>
  <c r="J78" i="19"/>
  <c r="J48" i="19"/>
  <c r="O8" i="18"/>
  <c r="W9" i="18"/>
  <c r="W38" i="18"/>
  <c r="X87" i="18"/>
  <c r="X88" i="18"/>
  <c r="X9" i="18"/>
  <c r="X55" i="18"/>
  <c r="X18" i="18"/>
  <c r="J66" i="18"/>
  <c r="X67" i="18"/>
  <c r="X66" i="18" s="1"/>
  <c r="X15" i="18"/>
  <c r="X14" i="18" s="1"/>
  <c r="X43" i="18"/>
  <c r="X42" i="18" s="1"/>
  <c r="X38" i="18" s="1"/>
  <c r="J88" i="18"/>
  <c r="X33" i="18"/>
  <c r="X32" i="18" s="1"/>
  <c r="X62" i="18"/>
  <c r="X61" i="18" s="1"/>
  <c r="J84" i="18"/>
  <c r="J10" i="18"/>
  <c r="J39" i="18"/>
  <c r="J55" i="18"/>
  <c r="J75" i="18"/>
  <c r="X79" i="18"/>
  <c r="X78" i="18" s="1"/>
  <c r="J48" i="18"/>
  <c r="W87" i="18"/>
  <c r="J18" i="18"/>
  <c r="J81" i="18"/>
  <c r="J24" i="18"/>
  <c r="J45" i="18"/>
  <c r="P84" i="17"/>
  <c r="P42" i="17"/>
  <c r="P48" i="17"/>
  <c r="W89" i="17"/>
  <c r="W88" i="17" s="1"/>
  <c r="J89" i="17"/>
  <c r="J88" i="17" s="1"/>
  <c r="V88" i="17"/>
  <c r="U88" i="17"/>
  <c r="T88" i="17"/>
  <c r="S88" i="17"/>
  <c r="R88" i="17"/>
  <c r="Q88" i="17"/>
  <c r="P88" i="17"/>
  <c r="O88" i="17"/>
  <c r="N88" i="17"/>
  <c r="M88" i="17"/>
  <c r="L88" i="17"/>
  <c r="K88" i="17"/>
  <c r="I88" i="17"/>
  <c r="H88" i="17"/>
  <c r="G88" i="17"/>
  <c r="V87" i="17"/>
  <c r="U87" i="17"/>
  <c r="T87" i="17"/>
  <c r="S87" i="17"/>
  <c r="R87" i="17"/>
  <c r="Q87" i="17"/>
  <c r="P87" i="17"/>
  <c r="O87" i="17"/>
  <c r="N87" i="17"/>
  <c r="M87" i="17"/>
  <c r="L87" i="17"/>
  <c r="K87" i="17"/>
  <c r="I87" i="17"/>
  <c r="H87" i="17"/>
  <c r="G87" i="17"/>
  <c r="W85" i="17"/>
  <c r="W84" i="17" s="1"/>
  <c r="J85" i="17"/>
  <c r="V84" i="17"/>
  <c r="U84" i="17"/>
  <c r="T84" i="17"/>
  <c r="S84" i="17"/>
  <c r="R84" i="17"/>
  <c r="Q84" i="17"/>
  <c r="O84" i="17"/>
  <c r="N84" i="17"/>
  <c r="M84" i="17"/>
  <c r="L84" i="17"/>
  <c r="K84" i="17"/>
  <c r="I84" i="17"/>
  <c r="H84" i="17"/>
  <c r="G84" i="17"/>
  <c r="W82" i="17"/>
  <c r="W81" i="17" s="1"/>
  <c r="J82" i="17"/>
  <c r="J81" i="17" s="1"/>
  <c r="V81" i="17"/>
  <c r="U81" i="17"/>
  <c r="T81" i="17"/>
  <c r="S81" i="17"/>
  <c r="R81" i="17"/>
  <c r="Q81" i="17"/>
  <c r="P81" i="17"/>
  <c r="O81" i="17"/>
  <c r="N81" i="17"/>
  <c r="M81" i="17"/>
  <c r="L81" i="17"/>
  <c r="K81" i="17"/>
  <c r="I81" i="17"/>
  <c r="H81" i="17"/>
  <c r="G81" i="17"/>
  <c r="W79" i="17"/>
  <c r="W78" i="17" s="1"/>
  <c r="J79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I78" i="17"/>
  <c r="H78" i="17"/>
  <c r="G78" i="17"/>
  <c r="W76" i="17"/>
  <c r="J76" i="17"/>
  <c r="J75" i="17" s="1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I75" i="17"/>
  <c r="H75" i="17"/>
  <c r="G75" i="17"/>
  <c r="W73" i="17"/>
  <c r="W72" i="17" s="1"/>
  <c r="J73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I72" i="17"/>
  <c r="H72" i="17"/>
  <c r="G72" i="17"/>
  <c r="W69" i="17"/>
  <c r="J69" i="17"/>
  <c r="W67" i="17"/>
  <c r="H67" i="17"/>
  <c r="J67" i="17" s="1"/>
  <c r="V66" i="17"/>
  <c r="U66" i="17"/>
  <c r="T66" i="17"/>
  <c r="S66" i="17"/>
  <c r="R66" i="17"/>
  <c r="Q66" i="17"/>
  <c r="P66" i="17"/>
  <c r="O66" i="17"/>
  <c r="N66" i="17"/>
  <c r="L66" i="17"/>
  <c r="K66" i="17"/>
  <c r="I66" i="17"/>
  <c r="G66" i="17"/>
  <c r="W62" i="17"/>
  <c r="J62" i="17"/>
  <c r="J61" i="17" s="1"/>
  <c r="W61" i="17"/>
  <c r="V61" i="17"/>
  <c r="U61" i="17"/>
  <c r="T61" i="17"/>
  <c r="S61" i="17"/>
  <c r="R61" i="17"/>
  <c r="Q61" i="17"/>
  <c r="P61" i="17"/>
  <c r="O61" i="17"/>
  <c r="N61" i="17"/>
  <c r="L61" i="17"/>
  <c r="K61" i="17"/>
  <c r="I61" i="17"/>
  <c r="H61" i="17"/>
  <c r="G61" i="17"/>
  <c r="J59" i="17"/>
  <c r="X59" i="17" s="1"/>
  <c r="X56" i="17"/>
  <c r="W56" i="17"/>
  <c r="J56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I55" i="17"/>
  <c r="H55" i="17"/>
  <c r="G55" i="17"/>
  <c r="W53" i="17"/>
  <c r="W52" i="17" s="1"/>
  <c r="J53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I52" i="17"/>
  <c r="H52" i="17"/>
  <c r="G52" i="17"/>
  <c r="J49" i="17"/>
  <c r="X49" i="17" s="1"/>
  <c r="X48" i="17" s="1"/>
  <c r="W48" i="17"/>
  <c r="V48" i="17"/>
  <c r="U48" i="17"/>
  <c r="T48" i="17"/>
  <c r="S48" i="17"/>
  <c r="R48" i="17"/>
  <c r="Q48" i="17"/>
  <c r="O48" i="17"/>
  <c r="N48" i="17"/>
  <c r="M48" i="17"/>
  <c r="L48" i="17"/>
  <c r="K48" i="17"/>
  <c r="I48" i="17"/>
  <c r="H48" i="17"/>
  <c r="G48" i="17"/>
  <c r="W46" i="17"/>
  <c r="W45" i="17" s="1"/>
  <c r="J46" i="17"/>
  <c r="J45" i="17" s="1"/>
  <c r="V45" i="17"/>
  <c r="U45" i="17"/>
  <c r="T45" i="17"/>
  <c r="S45" i="17"/>
  <c r="R45" i="17"/>
  <c r="Q45" i="17"/>
  <c r="P45" i="17"/>
  <c r="O45" i="17"/>
  <c r="N45" i="17"/>
  <c r="M45" i="17"/>
  <c r="L45" i="17"/>
  <c r="K45" i="17"/>
  <c r="I45" i="17"/>
  <c r="H45" i="17"/>
  <c r="G45" i="17"/>
  <c r="W43" i="17"/>
  <c r="W42" i="17" s="1"/>
  <c r="J43" i="17"/>
  <c r="J42" i="17" s="1"/>
  <c r="V42" i="17"/>
  <c r="U42" i="17"/>
  <c r="T42" i="17"/>
  <c r="S42" i="17"/>
  <c r="R42" i="17"/>
  <c r="Q42" i="17"/>
  <c r="P38" i="17"/>
  <c r="O42" i="17"/>
  <c r="N42" i="17"/>
  <c r="M42" i="17"/>
  <c r="L42" i="17"/>
  <c r="K42" i="17"/>
  <c r="I42" i="17"/>
  <c r="H42" i="17"/>
  <c r="G42" i="17"/>
  <c r="G38" i="17" s="1"/>
  <c r="W40" i="17"/>
  <c r="J40" i="17"/>
  <c r="X40" i="17" s="1"/>
  <c r="X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I39" i="17"/>
  <c r="H39" i="17"/>
  <c r="G39" i="17"/>
  <c r="W36" i="17"/>
  <c r="J36" i="17"/>
  <c r="W33" i="17"/>
  <c r="J33" i="17"/>
  <c r="V32" i="17"/>
  <c r="U32" i="17"/>
  <c r="T32" i="17"/>
  <c r="S32" i="17"/>
  <c r="R32" i="17"/>
  <c r="Q32" i="17"/>
  <c r="P32" i="17"/>
  <c r="O32" i="17"/>
  <c r="N32" i="17"/>
  <c r="M32" i="17"/>
  <c r="L32" i="17"/>
  <c r="K32" i="17"/>
  <c r="I32" i="17"/>
  <c r="H32" i="17"/>
  <c r="G32" i="17"/>
  <c r="W30" i="17"/>
  <c r="W29" i="17" s="1"/>
  <c r="J30" i="17"/>
  <c r="J29" i="17" s="1"/>
  <c r="V29" i="17"/>
  <c r="U29" i="17"/>
  <c r="T29" i="17"/>
  <c r="S29" i="17"/>
  <c r="R29" i="17"/>
  <c r="Q29" i="17"/>
  <c r="P29" i="17"/>
  <c r="O29" i="17"/>
  <c r="N29" i="17"/>
  <c r="M29" i="17"/>
  <c r="L29" i="17"/>
  <c r="K29" i="17"/>
  <c r="I29" i="17"/>
  <c r="G29" i="17"/>
  <c r="W27" i="17"/>
  <c r="J27" i="17"/>
  <c r="X27" i="17" s="1"/>
  <c r="W25" i="17"/>
  <c r="W24" i="17" s="1"/>
  <c r="J25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I24" i="17"/>
  <c r="H24" i="17"/>
  <c r="G24" i="17"/>
  <c r="W22" i="17"/>
  <c r="J22" i="17"/>
  <c r="W19" i="17"/>
  <c r="W18" i="17" s="1"/>
  <c r="J19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I18" i="17"/>
  <c r="H18" i="17"/>
  <c r="G18" i="17"/>
  <c r="W15" i="17"/>
  <c r="W14" i="17" s="1"/>
  <c r="J15" i="17"/>
  <c r="J14" i="17" s="1"/>
  <c r="V14" i="17"/>
  <c r="U14" i="17"/>
  <c r="T14" i="17"/>
  <c r="S14" i="17"/>
  <c r="R14" i="17"/>
  <c r="Q14" i="17"/>
  <c r="P14" i="17"/>
  <c r="O14" i="17"/>
  <c r="N14" i="17"/>
  <c r="M14" i="17"/>
  <c r="L14" i="17"/>
  <c r="K14" i="17"/>
  <c r="I14" i="17"/>
  <c r="H14" i="17"/>
  <c r="G14" i="17"/>
  <c r="W11" i="17"/>
  <c r="J11" i="17"/>
  <c r="J10" i="17" s="1"/>
  <c r="W10" i="17"/>
  <c r="V10" i="17"/>
  <c r="V9" i="17" s="1"/>
  <c r="U10" i="17"/>
  <c r="T10" i="17"/>
  <c r="S10" i="17"/>
  <c r="R10" i="17"/>
  <c r="Q10" i="17"/>
  <c r="P10" i="17"/>
  <c r="O10" i="17"/>
  <c r="N10" i="17"/>
  <c r="N9" i="17" s="1"/>
  <c r="M10" i="17"/>
  <c r="L10" i="17"/>
  <c r="K10" i="17"/>
  <c r="I10" i="17"/>
  <c r="H10" i="17"/>
  <c r="G10" i="17"/>
  <c r="P10" i="16"/>
  <c r="X38" i="19" l="1"/>
  <c r="X8" i="19"/>
  <c r="J8" i="19"/>
  <c r="J38" i="18"/>
  <c r="J9" i="18"/>
  <c r="J8" i="18" s="1"/>
  <c r="W8" i="18"/>
  <c r="X8" i="18"/>
  <c r="X22" i="17"/>
  <c r="W32" i="17"/>
  <c r="W9" i="17" s="1"/>
  <c r="X36" i="17"/>
  <c r="L9" i="17"/>
  <c r="T9" i="17"/>
  <c r="I9" i="17"/>
  <c r="R9" i="17"/>
  <c r="R8" i="17" s="1"/>
  <c r="W66" i="17"/>
  <c r="M9" i="17"/>
  <c r="U9" i="17"/>
  <c r="J24" i="17"/>
  <c r="N38" i="17"/>
  <c r="X69" i="17"/>
  <c r="X85" i="17"/>
  <c r="X84" i="17" s="1"/>
  <c r="J18" i="17"/>
  <c r="V38" i="17"/>
  <c r="X76" i="17"/>
  <c r="X75" i="17" s="1"/>
  <c r="J87" i="17"/>
  <c r="V8" i="17"/>
  <c r="H9" i="17"/>
  <c r="X55" i="17"/>
  <c r="X79" i="17"/>
  <c r="X78" i="17" s="1"/>
  <c r="N8" i="17"/>
  <c r="L38" i="17"/>
  <c r="L8" i="17" s="1"/>
  <c r="R38" i="17"/>
  <c r="M38" i="17"/>
  <c r="M8" i="17" s="1"/>
  <c r="K9" i="17"/>
  <c r="S9" i="17"/>
  <c r="X53" i="17"/>
  <c r="X52" i="17" s="1"/>
  <c r="H66" i="17"/>
  <c r="H38" i="17" s="1"/>
  <c r="H8" i="17" s="1"/>
  <c r="X73" i="17"/>
  <c r="X72" i="17" s="1"/>
  <c r="W87" i="17"/>
  <c r="I38" i="17"/>
  <c r="I8" i="17" s="1"/>
  <c r="O9" i="17"/>
  <c r="O8" i="17" s="1"/>
  <c r="K38" i="17"/>
  <c r="S38" i="17"/>
  <c r="J55" i="17"/>
  <c r="T38" i="17"/>
  <c r="T8" i="17" s="1"/>
  <c r="U38" i="17"/>
  <c r="G9" i="17"/>
  <c r="G8" i="17" s="1"/>
  <c r="P9" i="17"/>
  <c r="P8" i="17" s="1"/>
  <c r="O38" i="17"/>
  <c r="J48" i="17"/>
  <c r="X89" i="17"/>
  <c r="Q38" i="17"/>
  <c r="X30" i="17"/>
  <c r="X29" i="17" s="1"/>
  <c r="X33" i="17"/>
  <c r="Q9" i="17"/>
  <c r="W38" i="17"/>
  <c r="X88" i="17"/>
  <c r="X87" i="17"/>
  <c r="X67" i="17"/>
  <c r="X66" i="17" s="1"/>
  <c r="J66" i="17"/>
  <c r="X25" i="17"/>
  <c r="X24" i="17" s="1"/>
  <c r="J39" i="17"/>
  <c r="X62" i="17"/>
  <c r="X61" i="17" s="1"/>
  <c r="J84" i="17"/>
  <c r="X11" i="17"/>
  <c r="X10" i="17" s="1"/>
  <c r="X46" i="17"/>
  <c r="X45" i="17" s="1"/>
  <c r="J52" i="17"/>
  <c r="J72" i="17"/>
  <c r="X82" i="17"/>
  <c r="X81" i="17" s="1"/>
  <c r="X15" i="17"/>
  <c r="X14" i="17" s="1"/>
  <c r="J32" i="17"/>
  <c r="X43" i="17"/>
  <c r="X42" i="17" s="1"/>
  <c r="J78" i="17"/>
  <c r="X19" i="17"/>
  <c r="X18" i="17" l="1"/>
  <c r="X32" i="17"/>
  <c r="K8" i="17"/>
  <c r="U8" i="17"/>
  <c r="J9" i="17"/>
  <c r="X38" i="17"/>
  <c r="S8" i="17"/>
  <c r="Q8" i="17"/>
  <c r="W8" i="17"/>
  <c r="X9" i="17"/>
  <c r="J38" i="17"/>
  <c r="X8" i="17" l="1"/>
  <c r="J8" i="17"/>
  <c r="W87" i="16"/>
  <c r="W85" i="16" s="1"/>
  <c r="J87" i="16"/>
  <c r="J86" i="16" s="1"/>
  <c r="V86" i="16"/>
  <c r="U86" i="16"/>
  <c r="T86" i="16"/>
  <c r="S86" i="16"/>
  <c r="R86" i="16"/>
  <c r="Q86" i="16"/>
  <c r="P86" i="16"/>
  <c r="O86" i="16"/>
  <c r="N86" i="16"/>
  <c r="M86" i="16"/>
  <c r="L86" i="16"/>
  <c r="K86" i="16"/>
  <c r="I86" i="16"/>
  <c r="H86" i="16"/>
  <c r="G86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I85" i="16"/>
  <c r="H85" i="16"/>
  <c r="G85" i="16"/>
  <c r="W83" i="16"/>
  <c r="W82" i="16" s="1"/>
  <c r="J83" i="16"/>
  <c r="J82" i="16" s="1"/>
  <c r="V82" i="16"/>
  <c r="U82" i="16"/>
  <c r="T82" i="16"/>
  <c r="S82" i="16"/>
  <c r="R82" i="16"/>
  <c r="Q82" i="16"/>
  <c r="P82" i="16"/>
  <c r="O82" i="16"/>
  <c r="N82" i="16"/>
  <c r="M82" i="16"/>
  <c r="L82" i="16"/>
  <c r="K82" i="16"/>
  <c r="I82" i="16"/>
  <c r="H82" i="16"/>
  <c r="G82" i="16"/>
  <c r="W80" i="16"/>
  <c r="J80" i="16"/>
  <c r="J79" i="16" s="1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I79" i="16"/>
  <c r="H79" i="16"/>
  <c r="G79" i="16"/>
  <c r="W77" i="16"/>
  <c r="W76" i="16" s="1"/>
  <c r="J77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W74" i="16"/>
  <c r="J74" i="16"/>
  <c r="X74" i="16" s="1"/>
  <c r="X73" i="16" s="1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I73" i="16"/>
  <c r="H73" i="16"/>
  <c r="G73" i="16"/>
  <c r="W71" i="16"/>
  <c r="W70" i="16" s="1"/>
  <c r="J71" i="16"/>
  <c r="X71" i="16" s="1"/>
  <c r="X70" i="16" s="1"/>
  <c r="V70" i="16"/>
  <c r="U70" i="16"/>
  <c r="T70" i="16"/>
  <c r="S70" i="16"/>
  <c r="R70" i="16"/>
  <c r="Q70" i="16"/>
  <c r="P70" i="16"/>
  <c r="O70" i="16"/>
  <c r="N70" i="16"/>
  <c r="M70" i="16"/>
  <c r="L70" i="16"/>
  <c r="K70" i="16"/>
  <c r="I70" i="16"/>
  <c r="H70" i="16"/>
  <c r="G70" i="16"/>
  <c r="W67" i="16"/>
  <c r="J67" i="16"/>
  <c r="X67" i="16" s="1"/>
  <c r="W65" i="16"/>
  <c r="J65" i="16"/>
  <c r="H65" i="16"/>
  <c r="V64" i="16"/>
  <c r="U64" i="16"/>
  <c r="T64" i="16"/>
  <c r="S64" i="16"/>
  <c r="R64" i="16"/>
  <c r="Q64" i="16"/>
  <c r="P64" i="16"/>
  <c r="O64" i="16"/>
  <c r="N64" i="16"/>
  <c r="L64" i="16"/>
  <c r="K64" i="16"/>
  <c r="I64" i="16"/>
  <c r="H64" i="16"/>
  <c r="G64" i="16"/>
  <c r="W60" i="16"/>
  <c r="J60" i="16"/>
  <c r="X60" i="16" s="1"/>
  <c r="X59" i="16" s="1"/>
  <c r="W59" i="16"/>
  <c r="V59" i="16"/>
  <c r="U59" i="16"/>
  <c r="T59" i="16"/>
  <c r="S59" i="16"/>
  <c r="R59" i="16"/>
  <c r="Q59" i="16"/>
  <c r="P59" i="16"/>
  <c r="O59" i="16"/>
  <c r="N59" i="16"/>
  <c r="L59" i="16"/>
  <c r="K59" i="16"/>
  <c r="I59" i="16"/>
  <c r="H59" i="16"/>
  <c r="G59" i="16"/>
  <c r="J57" i="16"/>
  <c r="X57" i="16" s="1"/>
  <c r="W54" i="16"/>
  <c r="J54" i="16"/>
  <c r="X54" i="16" s="1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I53" i="16"/>
  <c r="H53" i="16"/>
  <c r="G53" i="16"/>
  <c r="W51" i="16"/>
  <c r="W50" i="16" s="1"/>
  <c r="J51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W48" i="16"/>
  <c r="W47" i="16" s="1"/>
  <c r="J48" i="16"/>
  <c r="J47" i="16" s="1"/>
  <c r="V47" i="16"/>
  <c r="U47" i="16"/>
  <c r="T47" i="16"/>
  <c r="S47" i="16"/>
  <c r="R47" i="16"/>
  <c r="Q47" i="16"/>
  <c r="P47" i="16"/>
  <c r="O47" i="16"/>
  <c r="N47" i="16"/>
  <c r="M47" i="16"/>
  <c r="L47" i="16"/>
  <c r="K47" i="16"/>
  <c r="I47" i="16"/>
  <c r="H47" i="16"/>
  <c r="G47" i="16"/>
  <c r="W45" i="16"/>
  <c r="J45" i="16"/>
  <c r="J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I44" i="16"/>
  <c r="H44" i="16"/>
  <c r="G44" i="16"/>
  <c r="W42" i="16"/>
  <c r="W41" i="16" s="1"/>
  <c r="J42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I41" i="16"/>
  <c r="H41" i="16"/>
  <c r="H37" i="16" s="1"/>
  <c r="G41" i="16"/>
  <c r="W39" i="16"/>
  <c r="W38" i="16" s="1"/>
  <c r="J39" i="16"/>
  <c r="V38" i="16"/>
  <c r="U38" i="16"/>
  <c r="T38" i="16"/>
  <c r="S38" i="16"/>
  <c r="R38" i="16"/>
  <c r="R37" i="16" s="1"/>
  <c r="Q38" i="16"/>
  <c r="P38" i="16"/>
  <c r="P37" i="16" s="1"/>
  <c r="O38" i="16"/>
  <c r="N38" i="16"/>
  <c r="M38" i="16"/>
  <c r="L38" i="16"/>
  <c r="K38" i="16"/>
  <c r="J38" i="16"/>
  <c r="I38" i="16"/>
  <c r="H38" i="16"/>
  <c r="G38" i="16"/>
  <c r="W35" i="16"/>
  <c r="J35" i="16"/>
  <c r="X35" i="16" s="1"/>
  <c r="W32" i="16"/>
  <c r="W31" i="16" s="1"/>
  <c r="J32" i="16"/>
  <c r="V31" i="16"/>
  <c r="U31" i="16"/>
  <c r="T31" i="16"/>
  <c r="S31" i="16"/>
  <c r="R31" i="16"/>
  <c r="Q31" i="16"/>
  <c r="P31" i="16"/>
  <c r="P9" i="16" s="1"/>
  <c r="O31" i="16"/>
  <c r="N31" i="16"/>
  <c r="M31" i="16"/>
  <c r="L31" i="16"/>
  <c r="K31" i="16"/>
  <c r="I31" i="16"/>
  <c r="H31" i="16"/>
  <c r="G31" i="16"/>
  <c r="W29" i="16"/>
  <c r="W28" i="16" s="1"/>
  <c r="J29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I28" i="16"/>
  <c r="G28" i="16"/>
  <c r="W26" i="16"/>
  <c r="J26" i="16"/>
  <c r="X26" i="16" s="1"/>
  <c r="W24" i="16"/>
  <c r="J24" i="16"/>
  <c r="J23" i="16" s="1"/>
  <c r="V23" i="16"/>
  <c r="U23" i="16"/>
  <c r="T23" i="16"/>
  <c r="S23" i="16"/>
  <c r="R23" i="16"/>
  <c r="Q23" i="16"/>
  <c r="P23" i="16"/>
  <c r="O23" i="16"/>
  <c r="N23" i="16"/>
  <c r="M23" i="16"/>
  <c r="L23" i="16"/>
  <c r="K23" i="16"/>
  <c r="I23" i="16"/>
  <c r="H23" i="16"/>
  <c r="G23" i="16"/>
  <c r="W21" i="16"/>
  <c r="W18" i="16" s="1"/>
  <c r="J21" i="16"/>
  <c r="X21" i="16" s="1"/>
  <c r="W19" i="16"/>
  <c r="X19" i="16" s="1"/>
  <c r="J19" i="16"/>
  <c r="V18" i="16"/>
  <c r="U18" i="16"/>
  <c r="T18" i="16"/>
  <c r="S18" i="16"/>
  <c r="R18" i="16"/>
  <c r="R9" i="16" s="1"/>
  <c r="R8" i="16" s="1"/>
  <c r="Q18" i="16"/>
  <c r="P18" i="16"/>
  <c r="O18" i="16"/>
  <c r="N18" i="16"/>
  <c r="M18" i="16"/>
  <c r="L18" i="16"/>
  <c r="K18" i="16"/>
  <c r="I18" i="16"/>
  <c r="H18" i="16"/>
  <c r="G18" i="16"/>
  <c r="W15" i="16"/>
  <c r="W14" i="16" s="1"/>
  <c r="J15" i="16"/>
  <c r="J14" i="16" s="1"/>
  <c r="V14" i="16"/>
  <c r="U14" i="16"/>
  <c r="T14" i="16"/>
  <c r="S14" i="16"/>
  <c r="S9" i="16" s="1"/>
  <c r="R14" i="16"/>
  <c r="Q14" i="16"/>
  <c r="P14" i="16"/>
  <c r="O14" i="16"/>
  <c r="N14" i="16"/>
  <c r="M14" i="16"/>
  <c r="L14" i="16"/>
  <c r="K14" i="16"/>
  <c r="K9" i="16" s="1"/>
  <c r="I14" i="16"/>
  <c r="H14" i="16"/>
  <c r="G14" i="16"/>
  <c r="W11" i="16"/>
  <c r="W10" i="16" s="1"/>
  <c r="J11" i="16"/>
  <c r="X11" i="16" s="1"/>
  <c r="X10" i="16" s="1"/>
  <c r="V10" i="16"/>
  <c r="U10" i="16"/>
  <c r="U9" i="16" s="1"/>
  <c r="T10" i="16"/>
  <c r="S10" i="16"/>
  <c r="R10" i="16"/>
  <c r="Q10" i="16"/>
  <c r="O10" i="16"/>
  <c r="N10" i="16"/>
  <c r="M10" i="16"/>
  <c r="M9" i="16" s="1"/>
  <c r="L10" i="16"/>
  <c r="K10" i="16"/>
  <c r="I10" i="16"/>
  <c r="H10" i="16"/>
  <c r="G10" i="16"/>
  <c r="G9" i="16" s="1"/>
  <c r="H9" i="16"/>
  <c r="P8" i="16" l="1"/>
  <c r="X18" i="16"/>
  <c r="J31" i="16"/>
  <c r="X80" i="16"/>
  <c r="X79" i="16" s="1"/>
  <c r="I9" i="16"/>
  <c r="X32" i="16"/>
  <c r="X31" i="16" s="1"/>
  <c r="X42" i="16"/>
  <c r="X41" i="16" s="1"/>
  <c r="X51" i="16"/>
  <c r="X50" i="16" s="1"/>
  <c r="W64" i="16"/>
  <c r="H8" i="16"/>
  <c r="X53" i="16"/>
  <c r="N9" i="16"/>
  <c r="L9" i="16"/>
  <c r="I37" i="16"/>
  <c r="W9" i="16"/>
  <c r="W8" i="16" s="1"/>
  <c r="O9" i="16"/>
  <c r="M37" i="16"/>
  <c r="U37" i="16"/>
  <c r="X45" i="16"/>
  <c r="X44" i="16" s="1"/>
  <c r="O37" i="16"/>
  <c r="W86" i="16"/>
  <c r="Q37" i="16"/>
  <c r="Q8" i="16" s="1"/>
  <c r="V9" i="16"/>
  <c r="K37" i="16"/>
  <c r="J18" i="16"/>
  <c r="W23" i="16"/>
  <c r="X29" i="16"/>
  <c r="X28" i="16" s="1"/>
  <c r="N37" i="16"/>
  <c r="V37" i="16"/>
  <c r="L37" i="16"/>
  <c r="T37" i="16"/>
  <c r="G37" i="16"/>
  <c r="J70" i="16"/>
  <c r="J64" i="16"/>
  <c r="T9" i="16"/>
  <c r="T8" i="16" s="1"/>
  <c r="X24" i="16"/>
  <c r="X23" i="16" s="1"/>
  <c r="S37" i="16"/>
  <c r="S8" i="16" s="1"/>
  <c r="J10" i="16"/>
  <c r="J9" i="16" s="1"/>
  <c r="Q9" i="16"/>
  <c r="X39" i="16"/>
  <c r="X38" i="16" s="1"/>
  <c r="X65" i="16"/>
  <c r="X64" i="16" s="1"/>
  <c r="X77" i="16"/>
  <c r="X76" i="16" s="1"/>
  <c r="G8" i="16"/>
  <c r="I8" i="16"/>
  <c r="W37" i="16"/>
  <c r="K8" i="16"/>
  <c r="M8" i="16"/>
  <c r="U8" i="16"/>
  <c r="J59" i="16"/>
  <c r="X87" i="16"/>
  <c r="J28" i="16"/>
  <c r="J53" i="16"/>
  <c r="J73" i="16"/>
  <c r="X83" i="16"/>
  <c r="X82" i="16" s="1"/>
  <c r="X15" i="16"/>
  <c r="X14" i="16" s="1"/>
  <c r="X48" i="16"/>
  <c r="X47" i="16" s="1"/>
  <c r="X37" i="16" s="1"/>
  <c r="J41" i="16"/>
  <c r="J85" i="16"/>
  <c r="W32" i="15"/>
  <c r="W31" i="15" s="1"/>
  <c r="P31" i="15"/>
  <c r="X87" i="15"/>
  <c r="X86" i="15" s="1"/>
  <c r="W87" i="15"/>
  <c r="W86" i="15" s="1"/>
  <c r="J87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W83" i="15"/>
  <c r="W82" i="15" s="1"/>
  <c r="J83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W80" i="15"/>
  <c r="J80" i="15"/>
  <c r="X80" i="15" s="1"/>
  <c r="X79" i="15" s="1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I79" i="15"/>
  <c r="H79" i="15"/>
  <c r="G79" i="15"/>
  <c r="W77" i="15"/>
  <c r="W76" i="15" s="1"/>
  <c r="J77" i="15"/>
  <c r="X77" i="15" s="1"/>
  <c r="X76" i="15" s="1"/>
  <c r="V76" i="15"/>
  <c r="U76" i="15"/>
  <c r="T76" i="15"/>
  <c r="S76" i="15"/>
  <c r="R76" i="15"/>
  <c r="Q76" i="15"/>
  <c r="P76" i="15"/>
  <c r="O76" i="15"/>
  <c r="N76" i="15"/>
  <c r="M76" i="15"/>
  <c r="L76" i="15"/>
  <c r="K76" i="15"/>
  <c r="I76" i="15"/>
  <c r="H76" i="15"/>
  <c r="G76" i="15"/>
  <c r="W74" i="15"/>
  <c r="W73" i="15" s="1"/>
  <c r="J74" i="15"/>
  <c r="J73" i="15" s="1"/>
  <c r="V73" i="15"/>
  <c r="U73" i="15"/>
  <c r="T73" i="15"/>
  <c r="S73" i="15"/>
  <c r="R73" i="15"/>
  <c r="Q73" i="15"/>
  <c r="P73" i="15"/>
  <c r="O73" i="15"/>
  <c r="N73" i="15"/>
  <c r="M73" i="15"/>
  <c r="L73" i="15"/>
  <c r="K73" i="15"/>
  <c r="I73" i="15"/>
  <c r="H73" i="15"/>
  <c r="G73" i="15"/>
  <c r="X71" i="15"/>
  <c r="W71" i="15"/>
  <c r="J71" i="15"/>
  <c r="J70" i="15" s="1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I70" i="15"/>
  <c r="H70" i="15"/>
  <c r="G70" i="15"/>
  <c r="X67" i="15"/>
  <c r="W67" i="15"/>
  <c r="J67" i="15"/>
  <c r="W65" i="15"/>
  <c r="H65" i="15"/>
  <c r="J65" i="15" s="1"/>
  <c r="W64" i="15"/>
  <c r="V64" i="15"/>
  <c r="U64" i="15"/>
  <c r="T64" i="15"/>
  <c r="S64" i="15"/>
  <c r="R64" i="15"/>
  <c r="Q64" i="15"/>
  <c r="P64" i="15"/>
  <c r="O64" i="15"/>
  <c r="N64" i="15"/>
  <c r="L64" i="15"/>
  <c r="K64" i="15"/>
  <c r="I64" i="15"/>
  <c r="H64" i="15"/>
  <c r="G64" i="15"/>
  <c r="X60" i="15"/>
  <c r="X59" i="15" s="1"/>
  <c r="W60" i="15"/>
  <c r="W59" i="15" s="1"/>
  <c r="J60" i="15"/>
  <c r="V59" i="15"/>
  <c r="U59" i="15"/>
  <c r="T59" i="15"/>
  <c r="S59" i="15"/>
  <c r="R59" i="15"/>
  <c r="Q59" i="15"/>
  <c r="P59" i="15"/>
  <c r="O59" i="15"/>
  <c r="N59" i="15"/>
  <c r="L59" i="15"/>
  <c r="K59" i="15"/>
  <c r="J59" i="15"/>
  <c r="I59" i="15"/>
  <c r="H59" i="15"/>
  <c r="G59" i="15"/>
  <c r="J57" i="15"/>
  <c r="X57" i="15" s="1"/>
  <c r="W54" i="15"/>
  <c r="W53" i="15" s="1"/>
  <c r="J54" i="15"/>
  <c r="X54" i="15" s="1"/>
  <c r="X53" i="15" s="1"/>
  <c r="V53" i="15"/>
  <c r="U53" i="15"/>
  <c r="T53" i="15"/>
  <c r="S53" i="15"/>
  <c r="R53" i="15"/>
  <c r="Q53" i="15"/>
  <c r="P53" i="15"/>
  <c r="O53" i="15"/>
  <c r="N53" i="15"/>
  <c r="M53" i="15"/>
  <c r="L53" i="15"/>
  <c r="K53" i="15"/>
  <c r="I53" i="15"/>
  <c r="H53" i="15"/>
  <c r="G53" i="15"/>
  <c r="X51" i="15"/>
  <c r="W51" i="15"/>
  <c r="J51" i="15"/>
  <c r="J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I50" i="15"/>
  <c r="H50" i="15"/>
  <c r="G50" i="15"/>
  <c r="X48" i="15"/>
  <c r="X47" i="15" s="1"/>
  <c r="W48" i="15"/>
  <c r="W47" i="15" s="1"/>
  <c r="J48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W45" i="15"/>
  <c r="W44" i="15" s="1"/>
  <c r="J45" i="15"/>
  <c r="J44" i="15" s="1"/>
  <c r="V44" i="15"/>
  <c r="U44" i="15"/>
  <c r="T44" i="15"/>
  <c r="S44" i="15"/>
  <c r="R44" i="15"/>
  <c r="Q44" i="15"/>
  <c r="Q37" i="15" s="1"/>
  <c r="P44" i="15"/>
  <c r="O44" i="15"/>
  <c r="N44" i="15"/>
  <c r="M44" i="15"/>
  <c r="L44" i="15"/>
  <c r="K44" i="15"/>
  <c r="I44" i="15"/>
  <c r="I37" i="15" s="1"/>
  <c r="H44" i="15"/>
  <c r="G44" i="15"/>
  <c r="W42" i="15"/>
  <c r="X42" i="15" s="1"/>
  <c r="X41" i="15" s="1"/>
  <c r="J42" i="15"/>
  <c r="W41" i="15"/>
  <c r="V41" i="15"/>
  <c r="V37" i="15" s="1"/>
  <c r="U41" i="15"/>
  <c r="U37" i="15" s="1"/>
  <c r="T41" i="15"/>
  <c r="S41" i="15"/>
  <c r="R41" i="15"/>
  <c r="Q41" i="15"/>
  <c r="P41" i="15"/>
  <c r="O41" i="15"/>
  <c r="N41" i="15"/>
  <c r="N37" i="15" s="1"/>
  <c r="M41" i="15"/>
  <c r="M37" i="15" s="1"/>
  <c r="L41" i="15"/>
  <c r="K41" i="15"/>
  <c r="J41" i="15"/>
  <c r="I41" i="15"/>
  <c r="H41" i="15"/>
  <c r="G41" i="15"/>
  <c r="W39" i="15"/>
  <c r="X39" i="15" s="1"/>
  <c r="X38" i="15" s="1"/>
  <c r="J39" i="15"/>
  <c r="V38" i="15"/>
  <c r="U38" i="15"/>
  <c r="T38" i="15"/>
  <c r="S38" i="15"/>
  <c r="S37" i="15" s="1"/>
  <c r="R38" i="15"/>
  <c r="R37" i="15" s="1"/>
  <c r="Q38" i="15"/>
  <c r="P38" i="15"/>
  <c r="O38" i="15"/>
  <c r="O37" i="15" s="1"/>
  <c r="N38" i="15"/>
  <c r="M38" i="15"/>
  <c r="L38" i="15"/>
  <c r="K38" i="15"/>
  <c r="K37" i="15" s="1"/>
  <c r="J38" i="15"/>
  <c r="I38" i="15"/>
  <c r="H38" i="15"/>
  <c r="H37" i="15" s="1"/>
  <c r="G38" i="15"/>
  <c r="G37" i="15" s="1"/>
  <c r="T37" i="15"/>
  <c r="L37" i="15"/>
  <c r="W35" i="15"/>
  <c r="J35" i="15"/>
  <c r="X35" i="15" s="1"/>
  <c r="J32" i="15"/>
  <c r="X32" i="15" s="1"/>
  <c r="X31" i="15" s="1"/>
  <c r="V31" i="15"/>
  <c r="U31" i="15"/>
  <c r="T31" i="15"/>
  <c r="S31" i="15"/>
  <c r="R31" i="15"/>
  <c r="Q31" i="15"/>
  <c r="O31" i="15"/>
  <c r="N31" i="15"/>
  <c r="M31" i="15"/>
  <c r="L31" i="15"/>
  <c r="K31" i="15"/>
  <c r="I31" i="15"/>
  <c r="H31" i="15"/>
  <c r="G31" i="15"/>
  <c r="W29" i="15"/>
  <c r="W28" i="15" s="1"/>
  <c r="J29" i="15"/>
  <c r="J28" i="15" s="1"/>
  <c r="V28" i="15"/>
  <c r="U28" i="15"/>
  <c r="T28" i="15"/>
  <c r="S28" i="15"/>
  <c r="R28" i="15"/>
  <c r="Q28" i="15"/>
  <c r="P28" i="15"/>
  <c r="O28" i="15"/>
  <c r="N28" i="15"/>
  <c r="M28" i="15"/>
  <c r="L28" i="15"/>
  <c r="K28" i="15"/>
  <c r="I28" i="15"/>
  <c r="G28" i="15"/>
  <c r="W26" i="15"/>
  <c r="X26" i="15" s="1"/>
  <c r="J26" i="15"/>
  <c r="W24" i="15"/>
  <c r="W23" i="15" s="1"/>
  <c r="J24" i="15"/>
  <c r="X24" i="15" s="1"/>
  <c r="V23" i="15"/>
  <c r="U23" i="15"/>
  <c r="T23" i="15"/>
  <c r="S23" i="15"/>
  <c r="R23" i="15"/>
  <c r="Q23" i="15"/>
  <c r="P23" i="15"/>
  <c r="O23" i="15"/>
  <c r="N23" i="15"/>
  <c r="M23" i="15"/>
  <c r="L23" i="15"/>
  <c r="K23" i="15"/>
  <c r="I23" i="15"/>
  <c r="H23" i="15"/>
  <c r="G23" i="15"/>
  <c r="W21" i="15"/>
  <c r="X21" i="15" s="1"/>
  <c r="J21" i="15"/>
  <c r="W19" i="15"/>
  <c r="W18" i="15" s="1"/>
  <c r="J19" i="15"/>
  <c r="X19" i="15" s="1"/>
  <c r="X18" i="15" s="1"/>
  <c r="V18" i="15"/>
  <c r="U18" i="15"/>
  <c r="T18" i="15"/>
  <c r="S18" i="15"/>
  <c r="R18" i="15"/>
  <c r="Q18" i="15"/>
  <c r="Q9" i="15" s="1"/>
  <c r="Q8" i="15" s="1"/>
  <c r="P18" i="15"/>
  <c r="O18" i="15"/>
  <c r="N18" i="15"/>
  <c r="M18" i="15"/>
  <c r="L18" i="15"/>
  <c r="K18" i="15"/>
  <c r="I18" i="15"/>
  <c r="I9" i="15" s="1"/>
  <c r="I8" i="15" s="1"/>
  <c r="H18" i="15"/>
  <c r="G18" i="15"/>
  <c r="W15" i="15"/>
  <c r="X15" i="15" s="1"/>
  <c r="X14" i="15" s="1"/>
  <c r="J15" i="15"/>
  <c r="W14" i="15"/>
  <c r="V14" i="15"/>
  <c r="V9" i="15" s="1"/>
  <c r="V8" i="15" s="1"/>
  <c r="U14" i="15"/>
  <c r="U9" i="15" s="1"/>
  <c r="U8" i="15" s="1"/>
  <c r="T14" i="15"/>
  <c r="S14" i="15"/>
  <c r="R14" i="15"/>
  <c r="Q14" i="15"/>
  <c r="P14" i="15"/>
  <c r="O14" i="15"/>
  <c r="N14" i="15"/>
  <c r="N9" i="15" s="1"/>
  <c r="N8" i="15" s="1"/>
  <c r="M14" i="15"/>
  <c r="M9" i="15" s="1"/>
  <c r="M8" i="15" s="1"/>
  <c r="L14" i="15"/>
  <c r="K14" i="15"/>
  <c r="J14" i="15"/>
  <c r="I14" i="15"/>
  <c r="H14" i="15"/>
  <c r="G14" i="15"/>
  <c r="W11" i="15"/>
  <c r="W10" i="15" s="1"/>
  <c r="J11" i="15"/>
  <c r="V10" i="15"/>
  <c r="U10" i="15"/>
  <c r="T10" i="15"/>
  <c r="S10" i="15"/>
  <c r="S9" i="15" s="1"/>
  <c r="S8" i="15" s="1"/>
  <c r="R10" i="15"/>
  <c r="R9" i="15" s="1"/>
  <c r="R8" i="15" s="1"/>
  <c r="Q10" i="15"/>
  <c r="P10" i="15"/>
  <c r="P9" i="15" s="1"/>
  <c r="O10" i="15"/>
  <c r="O9" i="15" s="1"/>
  <c r="O8" i="15" s="1"/>
  <c r="N10" i="15"/>
  <c r="M10" i="15"/>
  <c r="L10" i="15"/>
  <c r="K10" i="15"/>
  <c r="K9" i="15" s="1"/>
  <c r="K8" i="15" s="1"/>
  <c r="J10" i="15"/>
  <c r="I10" i="15"/>
  <c r="H10" i="15"/>
  <c r="H9" i="15" s="1"/>
  <c r="H8" i="15" s="1"/>
  <c r="G10" i="15"/>
  <c r="G9" i="15" s="1"/>
  <c r="G8" i="15" s="1"/>
  <c r="T9" i="15"/>
  <c r="T8" i="15" s="1"/>
  <c r="L9" i="15"/>
  <c r="L8" i="15" s="1"/>
  <c r="X9" i="16" l="1"/>
  <c r="V8" i="16"/>
  <c r="N8" i="16"/>
  <c r="L8" i="16"/>
  <c r="O8" i="16"/>
  <c r="X86" i="16"/>
  <c r="X85" i="16"/>
  <c r="X8" i="16" s="1"/>
  <c r="J37" i="16"/>
  <c r="J8" i="16" s="1"/>
  <c r="P37" i="15"/>
  <c r="P8" i="15"/>
  <c r="X23" i="15"/>
  <c r="X65" i="15"/>
  <c r="X64" i="15" s="1"/>
  <c r="J64" i="15"/>
  <c r="W9" i="15"/>
  <c r="X11" i="15"/>
  <c r="X10" i="15" s="1"/>
  <c r="J53" i="15"/>
  <c r="X83" i="15"/>
  <c r="X82" i="15" s="1"/>
  <c r="J18" i="15"/>
  <c r="J9" i="15" s="1"/>
  <c r="J23" i="15"/>
  <c r="X29" i="15"/>
  <c r="X28" i="15" s="1"/>
  <c r="X74" i="15"/>
  <c r="X73" i="15" s="1"/>
  <c r="X45" i="15"/>
  <c r="X44" i="15" s="1"/>
  <c r="J79" i="15"/>
  <c r="X85" i="15"/>
  <c r="W38" i="15"/>
  <c r="W37" i="15" s="1"/>
  <c r="J31" i="15"/>
  <c r="J76" i="15"/>
  <c r="J37" i="15" s="1"/>
  <c r="H64" i="14"/>
  <c r="K36" i="14"/>
  <c r="L36" i="14"/>
  <c r="M36" i="14"/>
  <c r="N36" i="14"/>
  <c r="O36" i="14"/>
  <c r="P36" i="14"/>
  <c r="Q36" i="14"/>
  <c r="R36" i="14"/>
  <c r="S36" i="14"/>
  <c r="T36" i="14"/>
  <c r="U36" i="14"/>
  <c r="V36" i="14"/>
  <c r="W36" i="14"/>
  <c r="W32" i="14"/>
  <c r="W11" i="14"/>
  <c r="P10" i="14"/>
  <c r="X37" i="15" l="1"/>
  <c r="J8" i="15"/>
  <c r="X9" i="15"/>
  <c r="W8" i="15"/>
  <c r="P52" i="14"/>
  <c r="W53" i="14"/>
  <c r="X86" i="14"/>
  <c r="X84" i="14" s="1"/>
  <c r="W86" i="14"/>
  <c r="J86" i="14"/>
  <c r="J85" i="14" s="1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I85" i="14"/>
  <c r="H85" i="14"/>
  <c r="G85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I84" i="14"/>
  <c r="H84" i="14"/>
  <c r="G84" i="14"/>
  <c r="W82" i="14"/>
  <c r="X82" i="14" s="1"/>
  <c r="X81" i="14" s="1"/>
  <c r="J82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X79" i="14"/>
  <c r="X78" i="14" s="1"/>
  <c r="W79" i="14"/>
  <c r="J79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W76" i="14"/>
  <c r="W75" i="14" s="1"/>
  <c r="J76" i="14"/>
  <c r="X76" i="14" s="1"/>
  <c r="X75" i="14" s="1"/>
  <c r="V75" i="14"/>
  <c r="U75" i="14"/>
  <c r="T75" i="14"/>
  <c r="S75" i="14"/>
  <c r="R75" i="14"/>
  <c r="Q75" i="14"/>
  <c r="P75" i="14"/>
  <c r="O75" i="14"/>
  <c r="N75" i="14"/>
  <c r="M75" i="14"/>
  <c r="L75" i="14"/>
  <c r="K75" i="14"/>
  <c r="I75" i="14"/>
  <c r="H75" i="14"/>
  <c r="G75" i="14"/>
  <c r="W73" i="14"/>
  <c r="J73" i="14"/>
  <c r="X73" i="14" s="1"/>
  <c r="X72" i="14" s="1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I72" i="14"/>
  <c r="H72" i="14"/>
  <c r="G72" i="14"/>
  <c r="W70" i="14"/>
  <c r="X70" i="14" s="1"/>
  <c r="X69" i="14" s="1"/>
  <c r="J70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X66" i="14"/>
  <c r="W66" i="14"/>
  <c r="J66" i="14"/>
  <c r="W64" i="14"/>
  <c r="J64" i="14"/>
  <c r="J63" i="14" s="1"/>
  <c r="V63" i="14"/>
  <c r="U63" i="14"/>
  <c r="T63" i="14"/>
  <c r="S63" i="14"/>
  <c r="R63" i="14"/>
  <c r="Q63" i="14"/>
  <c r="P63" i="14"/>
  <c r="O63" i="14"/>
  <c r="N63" i="14"/>
  <c r="L63" i="14"/>
  <c r="K63" i="14"/>
  <c r="I63" i="14"/>
  <c r="H63" i="14"/>
  <c r="G63" i="14"/>
  <c r="W59" i="14"/>
  <c r="X59" i="14" s="1"/>
  <c r="X58" i="14" s="1"/>
  <c r="J59" i="14"/>
  <c r="W58" i="14"/>
  <c r="V58" i="14"/>
  <c r="U58" i="14"/>
  <c r="T58" i="14"/>
  <c r="S58" i="14"/>
  <c r="R58" i="14"/>
  <c r="Q58" i="14"/>
  <c r="P58" i="14"/>
  <c r="O58" i="14"/>
  <c r="N58" i="14"/>
  <c r="L58" i="14"/>
  <c r="K58" i="14"/>
  <c r="J58" i="14"/>
  <c r="I58" i="14"/>
  <c r="H58" i="14"/>
  <c r="G58" i="14"/>
  <c r="J56" i="14"/>
  <c r="X56" i="14" s="1"/>
  <c r="X53" i="14"/>
  <c r="W52" i="14"/>
  <c r="J53" i="14"/>
  <c r="J52" i="14" s="1"/>
  <c r="V52" i="14"/>
  <c r="U52" i="14"/>
  <c r="T52" i="14"/>
  <c r="S52" i="14"/>
  <c r="R52" i="14"/>
  <c r="Q52" i="14"/>
  <c r="O52" i="14"/>
  <c r="N52" i="14"/>
  <c r="M52" i="14"/>
  <c r="L52" i="14"/>
  <c r="K52" i="14"/>
  <c r="I52" i="14"/>
  <c r="H52" i="14"/>
  <c r="G52" i="14"/>
  <c r="W50" i="14"/>
  <c r="W49" i="14" s="1"/>
  <c r="J50" i="14"/>
  <c r="X50" i="14" s="1"/>
  <c r="X49" i="14" s="1"/>
  <c r="V49" i="14"/>
  <c r="U49" i="14"/>
  <c r="T49" i="14"/>
  <c r="S49" i="14"/>
  <c r="R49" i="14"/>
  <c r="Q49" i="14"/>
  <c r="P49" i="14"/>
  <c r="O49" i="14"/>
  <c r="N49" i="14"/>
  <c r="M49" i="14"/>
  <c r="L49" i="14"/>
  <c r="K49" i="14"/>
  <c r="I49" i="14"/>
  <c r="H49" i="14"/>
  <c r="G49" i="14"/>
  <c r="W47" i="14"/>
  <c r="X47" i="14" s="1"/>
  <c r="X46" i="14" s="1"/>
  <c r="J47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I46" i="14"/>
  <c r="H46" i="14"/>
  <c r="G46" i="14"/>
  <c r="X44" i="14"/>
  <c r="X43" i="14" s="1"/>
  <c r="W44" i="14"/>
  <c r="J44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I36" i="14" s="1"/>
  <c r="H43" i="14"/>
  <c r="G43" i="14"/>
  <c r="W41" i="14"/>
  <c r="W40" i="14" s="1"/>
  <c r="J41" i="14"/>
  <c r="X41" i="14" s="1"/>
  <c r="X40" i="14" s="1"/>
  <c r="V40" i="14"/>
  <c r="U40" i="14"/>
  <c r="T40" i="14"/>
  <c r="S40" i="14"/>
  <c r="R40" i="14"/>
  <c r="Q40" i="14"/>
  <c r="P40" i="14"/>
  <c r="O40" i="14"/>
  <c r="N40" i="14"/>
  <c r="M40" i="14"/>
  <c r="L40" i="14"/>
  <c r="K40" i="14"/>
  <c r="I40" i="14"/>
  <c r="H40" i="14"/>
  <c r="G40" i="14"/>
  <c r="W38" i="14"/>
  <c r="J38" i="14"/>
  <c r="X38" i="14" s="1"/>
  <c r="X37" i="14" s="1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I37" i="14"/>
  <c r="H37" i="14"/>
  <c r="G37" i="14"/>
  <c r="G36" i="14"/>
  <c r="X34" i="14"/>
  <c r="W34" i="14"/>
  <c r="J34" i="14"/>
  <c r="X32" i="14"/>
  <c r="X31" i="14" s="1"/>
  <c r="J32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W29" i="14"/>
  <c r="J29" i="14"/>
  <c r="X29" i="14" s="1"/>
  <c r="X28" i="14" s="1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I28" i="14"/>
  <c r="G28" i="14"/>
  <c r="W26" i="14"/>
  <c r="J26" i="14"/>
  <c r="X26" i="14" s="1"/>
  <c r="W24" i="14"/>
  <c r="X24" i="14" s="1"/>
  <c r="X23" i="14" s="1"/>
  <c r="J24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W21" i="14"/>
  <c r="J21" i="14"/>
  <c r="X21" i="14" s="1"/>
  <c r="W19" i="14"/>
  <c r="X19" i="14" s="1"/>
  <c r="X18" i="14" s="1"/>
  <c r="J19" i="14"/>
  <c r="V18" i="14"/>
  <c r="U18" i="14"/>
  <c r="T18" i="14"/>
  <c r="S18" i="14"/>
  <c r="R18" i="14"/>
  <c r="R9" i="14" s="1"/>
  <c r="Q18" i="14"/>
  <c r="P18" i="14"/>
  <c r="O18" i="14"/>
  <c r="N18" i="14"/>
  <c r="M18" i="14"/>
  <c r="L18" i="14"/>
  <c r="K18" i="14"/>
  <c r="J18" i="14"/>
  <c r="I18" i="14"/>
  <c r="H18" i="14"/>
  <c r="G18" i="14"/>
  <c r="W15" i="14"/>
  <c r="J15" i="14"/>
  <c r="J14" i="14" s="1"/>
  <c r="W14" i="14"/>
  <c r="V14" i="14"/>
  <c r="U14" i="14"/>
  <c r="T14" i="14"/>
  <c r="S14" i="14"/>
  <c r="R14" i="14"/>
  <c r="Q14" i="14"/>
  <c r="P14" i="14"/>
  <c r="P9" i="14" s="1"/>
  <c r="O14" i="14"/>
  <c r="O9" i="14" s="1"/>
  <c r="O8" i="14" s="1"/>
  <c r="N14" i="14"/>
  <c r="M14" i="14"/>
  <c r="L14" i="14"/>
  <c r="K14" i="14"/>
  <c r="I14" i="14"/>
  <c r="H14" i="14"/>
  <c r="H9" i="14" s="1"/>
  <c r="G14" i="14"/>
  <c r="G9" i="14" s="1"/>
  <c r="G8" i="14" s="1"/>
  <c r="X11" i="14"/>
  <c r="X10" i="14" s="1"/>
  <c r="W10" i="14"/>
  <c r="J11" i="14"/>
  <c r="J10" i="14" s="1"/>
  <c r="V10" i="14"/>
  <c r="U10" i="14"/>
  <c r="U9" i="14" s="1"/>
  <c r="U8" i="14" s="1"/>
  <c r="T10" i="14"/>
  <c r="T9" i="14" s="1"/>
  <c r="S10" i="14"/>
  <c r="S9" i="14" s="1"/>
  <c r="S8" i="14" s="1"/>
  <c r="R10" i="14"/>
  <c r="Q10" i="14"/>
  <c r="Q9" i="14" s="1"/>
  <c r="O10" i="14"/>
  <c r="N10" i="14"/>
  <c r="M10" i="14"/>
  <c r="M9" i="14" s="1"/>
  <c r="M8" i="14" s="1"/>
  <c r="L10" i="14"/>
  <c r="L9" i="14" s="1"/>
  <c r="K10" i="14"/>
  <c r="K9" i="14" s="1"/>
  <c r="K8" i="14" s="1"/>
  <c r="I10" i="14"/>
  <c r="H10" i="14"/>
  <c r="G10" i="14"/>
  <c r="V9" i="14"/>
  <c r="V8" i="14" s="1"/>
  <c r="N9" i="14"/>
  <c r="N8" i="14" s="1"/>
  <c r="X8" i="15" l="1"/>
  <c r="H36" i="14"/>
  <c r="H8" i="14" s="1"/>
  <c r="X64" i="14"/>
  <c r="X63" i="14" s="1"/>
  <c r="X36" i="14" s="1"/>
  <c r="J28" i="14"/>
  <c r="I9" i="14"/>
  <c r="I8" i="14" s="1"/>
  <c r="P8" i="14"/>
  <c r="X52" i="14"/>
  <c r="J9" i="14"/>
  <c r="R8" i="14"/>
  <c r="Q8" i="14"/>
  <c r="L8" i="14"/>
  <c r="T8" i="14"/>
  <c r="J49" i="14"/>
  <c r="X15" i="14"/>
  <c r="X14" i="14" s="1"/>
  <c r="X9" i="14" s="1"/>
  <c r="W23" i="14"/>
  <c r="J37" i="14"/>
  <c r="W63" i="14"/>
  <c r="W69" i="14"/>
  <c r="J72" i="14"/>
  <c r="W18" i="14"/>
  <c r="W9" i="14" s="1"/>
  <c r="J40" i="14"/>
  <c r="J75" i="14"/>
  <c r="J36" i="14" s="1"/>
  <c r="W86" i="13"/>
  <c r="W85" i="13" s="1"/>
  <c r="J86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W82" i="13"/>
  <c r="J82" i="13"/>
  <c r="J81" i="13" s="1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I81" i="13"/>
  <c r="H81" i="13"/>
  <c r="G81" i="13"/>
  <c r="W79" i="13"/>
  <c r="X79" i="13" s="1"/>
  <c r="X78" i="13" s="1"/>
  <c r="J79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X76" i="13"/>
  <c r="X75" i="13" s="1"/>
  <c r="W76" i="13"/>
  <c r="J76" i="13"/>
  <c r="J75" i="13" s="1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I75" i="13"/>
  <c r="H75" i="13"/>
  <c r="G75" i="13"/>
  <c r="W73" i="13"/>
  <c r="J73" i="13"/>
  <c r="X73" i="13" s="1"/>
  <c r="X72" i="13" s="1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I72" i="13"/>
  <c r="H72" i="13"/>
  <c r="G72" i="13"/>
  <c r="X70" i="13"/>
  <c r="X69" i="13" s="1"/>
  <c r="W70" i="13"/>
  <c r="W69" i="13" s="1"/>
  <c r="J70" i="13"/>
  <c r="J69" i="13" s="1"/>
  <c r="V69" i="13"/>
  <c r="U69" i="13"/>
  <c r="T69" i="13"/>
  <c r="S69" i="13"/>
  <c r="R69" i="13"/>
  <c r="Q69" i="13"/>
  <c r="P69" i="13"/>
  <c r="O69" i="13"/>
  <c r="N69" i="13"/>
  <c r="M69" i="13"/>
  <c r="L69" i="13"/>
  <c r="K69" i="13"/>
  <c r="I69" i="13"/>
  <c r="H69" i="13"/>
  <c r="G69" i="13"/>
  <c r="W66" i="13"/>
  <c r="X66" i="13" s="1"/>
  <c r="J66" i="13"/>
  <c r="X64" i="13"/>
  <c r="X63" i="13" s="1"/>
  <c r="W64" i="13"/>
  <c r="W63" i="13" s="1"/>
  <c r="J64" i="13"/>
  <c r="V63" i="13"/>
  <c r="U63" i="13"/>
  <c r="T63" i="13"/>
  <c r="S63" i="13"/>
  <c r="R63" i="13"/>
  <c r="Q63" i="13"/>
  <c r="P63" i="13"/>
  <c r="O63" i="13"/>
  <c r="N63" i="13"/>
  <c r="L63" i="13"/>
  <c r="K63" i="13"/>
  <c r="J63" i="13"/>
  <c r="I63" i="13"/>
  <c r="H63" i="13"/>
  <c r="G63" i="13"/>
  <c r="W59" i="13"/>
  <c r="J59" i="13"/>
  <c r="X59" i="13" s="1"/>
  <c r="X58" i="13" s="1"/>
  <c r="W58" i="13"/>
  <c r="V58" i="13"/>
  <c r="U58" i="13"/>
  <c r="T58" i="13"/>
  <c r="S58" i="13"/>
  <c r="R58" i="13"/>
  <c r="Q58" i="13"/>
  <c r="P58" i="13"/>
  <c r="O58" i="13"/>
  <c r="N58" i="13"/>
  <c r="L58" i="13"/>
  <c r="K58" i="13"/>
  <c r="I58" i="13"/>
  <c r="H58" i="13"/>
  <c r="G58" i="13"/>
  <c r="X56" i="13"/>
  <c r="J56" i="13"/>
  <c r="X53" i="13"/>
  <c r="X52" i="13" s="1"/>
  <c r="W53" i="13"/>
  <c r="J53" i="13"/>
  <c r="J52" i="13" s="1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I52" i="13"/>
  <c r="H52" i="13"/>
  <c r="G52" i="13"/>
  <c r="W50" i="13"/>
  <c r="W49" i="13" s="1"/>
  <c r="J50" i="13"/>
  <c r="X50" i="13" s="1"/>
  <c r="X49" i="13" s="1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W47" i="13"/>
  <c r="J47" i="13"/>
  <c r="J46" i="13" s="1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I46" i="13"/>
  <c r="H46" i="13"/>
  <c r="G46" i="13"/>
  <c r="W44" i="13"/>
  <c r="X44" i="13" s="1"/>
  <c r="X43" i="13" s="1"/>
  <c r="J44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W41" i="13"/>
  <c r="J41" i="13"/>
  <c r="J40" i="13" s="1"/>
  <c r="W40" i="13"/>
  <c r="V40" i="13"/>
  <c r="U40" i="13"/>
  <c r="T40" i="13"/>
  <c r="S40" i="13"/>
  <c r="S36" i="13" s="1"/>
  <c r="R40" i="13"/>
  <c r="Q40" i="13"/>
  <c r="P40" i="13"/>
  <c r="O40" i="13"/>
  <c r="O36" i="13" s="1"/>
  <c r="N40" i="13"/>
  <c r="M40" i="13"/>
  <c r="L40" i="13"/>
  <c r="K40" i="13"/>
  <c r="K36" i="13" s="1"/>
  <c r="I40" i="13"/>
  <c r="H40" i="13"/>
  <c r="G40" i="13"/>
  <c r="G36" i="13" s="1"/>
  <c r="W38" i="13"/>
  <c r="W37" i="13" s="1"/>
  <c r="J38" i="13"/>
  <c r="X38" i="13" s="1"/>
  <c r="X37" i="13" s="1"/>
  <c r="V37" i="13"/>
  <c r="V36" i="13" s="1"/>
  <c r="U37" i="13"/>
  <c r="U36" i="13" s="1"/>
  <c r="T37" i="13"/>
  <c r="T36" i="13" s="1"/>
  <c r="S37" i="13"/>
  <c r="R37" i="13"/>
  <c r="Q37" i="13"/>
  <c r="Q36" i="13" s="1"/>
  <c r="Q8" i="13" s="1"/>
  <c r="P37" i="13"/>
  <c r="O37" i="13"/>
  <c r="N37" i="13"/>
  <c r="N36" i="13" s="1"/>
  <c r="M37" i="13"/>
  <c r="M36" i="13" s="1"/>
  <c r="L37" i="13"/>
  <c r="L36" i="13" s="1"/>
  <c r="K37" i="13"/>
  <c r="I37" i="13"/>
  <c r="I36" i="13" s="1"/>
  <c r="I8" i="13" s="1"/>
  <c r="H37" i="13"/>
  <c r="G37" i="13"/>
  <c r="R36" i="13"/>
  <c r="P36" i="13"/>
  <c r="H36" i="13"/>
  <c r="X34" i="13"/>
  <c r="W34" i="13"/>
  <c r="J34" i="13"/>
  <c r="J32" i="13"/>
  <c r="X32" i="13" s="1"/>
  <c r="X31" i="13" s="1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I31" i="13"/>
  <c r="H31" i="13"/>
  <c r="G31" i="13"/>
  <c r="W29" i="13"/>
  <c r="X29" i="13" s="1"/>
  <c r="X28" i="13" s="1"/>
  <c r="J29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G28" i="13"/>
  <c r="W26" i="13"/>
  <c r="X26" i="13" s="1"/>
  <c r="J26" i="13"/>
  <c r="X24" i="13"/>
  <c r="W24" i="13"/>
  <c r="W23" i="13" s="1"/>
  <c r="J24" i="13"/>
  <c r="J23" i="13" s="1"/>
  <c r="V23" i="13"/>
  <c r="U23" i="13"/>
  <c r="T23" i="13"/>
  <c r="S23" i="13"/>
  <c r="R23" i="13"/>
  <c r="Q23" i="13"/>
  <c r="P23" i="13"/>
  <c r="O23" i="13"/>
  <c r="N23" i="13"/>
  <c r="M23" i="13"/>
  <c r="L23" i="13"/>
  <c r="K23" i="13"/>
  <c r="I23" i="13"/>
  <c r="H23" i="13"/>
  <c r="G23" i="13"/>
  <c r="W21" i="13"/>
  <c r="X21" i="13" s="1"/>
  <c r="J21" i="13"/>
  <c r="X19" i="13"/>
  <c r="X18" i="13" s="1"/>
  <c r="W19" i="13"/>
  <c r="W18" i="13" s="1"/>
  <c r="J19" i="13"/>
  <c r="J18" i="13" s="1"/>
  <c r="V18" i="13"/>
  <c r="U18" i="13"/>
  <c r="T18" i="13"/>
  <c r="S18" i="13"/>
  <c r="R18" i="13"/>
  <c r="Q18" i="13"/>
  <c r="P18" i="13"/>
  <c r="O18" i="13"/>
  <c r="N18" i="13"/>
  <c r="M18" i="13"/>
  <c r="L18" i="13"/>
  <c r="K18" i="13"/>
  <c r="I18" i="13"/>
  <c r="H18" i="13"/>
  <c r="G18" i="13"/>
  <c r="W15" i="13"/>
  <c r="W14" i="13" s="1"/>
  <c r="J15" i="13"/>
  <c r="V14" i="13"/>
  <c r="U14" i="13"/>
  <c r="T14" i="13"/>
  <c r="S14" i="13"/>
  <c r="R14" i="13"/>
  <c r="R9" i="13" s="1"/>
  <c r="R8" i="13" s="1"/>
  <c r="Q14" i="13"/>
  <c r="P14" i="13"/>
  <c r="O14" i="13"/>
  <c r="N14" i="13"/>
  <c r="M14" i="13"/>
  <c r="L14" i="13"/>
  <c r="K14" i="13"/>
  <c r="J14" i="13"/>
  <c r="I14" i="13"/>
  <c r="H14" i="13"/>
  <c r="G14" i="13"/>
  <c r="X11" i="13"/>
  <c r="X10" i="13" s="1"/>
  <c r="W11" i="13"/>
  <c r="J11" i="13"/>
  <c r="J10" i="13" s="1"/>
  <c r="W10" i="13"/>
  <c r="V10" i="13"/>
  <c r="V9" i="13" s="1"/>
  <c r="U10" i="13"/>
  <c r="U9" i="13" s="1"/>
  <c r="U8" i="13" s="1"/>
  <c r="T10" i="13"/>
  <c r="T9" i="13" s="1"/>
  <c r="T8" i="13" s="1"/>
  <c r="S10" i="13"/>
  <c r="S9" i="13" s="1"/>
  <c r="S8" i="13" s="1"/>
  <c r="R10" i="13"/>
  <c r="Q10" i="13"/>
  <c r="P10" i="13"/>
  <c r="P9" i="13" s="1"/>
  <c r="P8" i="13" s="1"/>
  <c r="O10" i="13"/>
  <c r="N10" i="13"/>
  <c r="N9" i="13" s="1"/>
  <c r="M10" i="13"/>
  <c r="M9" i="13" s="1"/>
  <c r="M8" i="13" s="1"/>
  <c r="L10" i="13"/>
  <c r="L9" i="13" s="1"/>
  <c r="L8" i="13" s="1"/>
  <c r="K10" i="13"/>
  <c r="K9" i="13" s="1"/>
  <c r="K8" i="13" s="1"/>
  <c r="I10" i="13"/>
  <c r="H10" i="13"/>
  <c r="H9" i="13" s="1"/>
  <c r="H8" i="13" s="1"/>
  <c r="G10" i="13"/>
  <c r="Q9" i="13"/>
  <c r="O9" i="13"/>
  <c r="I9" i="13"/>
  <c r="G9" i="13"/>
  <c r="G8" i="13" s="1"/>
  <c r="W8" i="14" l="1"/>
  <c r="J8" i="14"/>
  <c r="X8" i="14"/>
  <c r="O8" i="13"/>
  <c r="V8" i="13"/>
  <c r="N8" i="13"/>
  <c r="X23" i="13"/>
  <c r="X36" i="13"/>
  <c r="W78" i="13"/>
  <c r="J37" i="13"/>
  <c r="X47" i="13"/>
  <c r="X46" i="13" s="1"/>
  <c r="J58" i="13"/>
  <c r="J72" i="13"/>
  <c r="X82" i="13"/>
  <c r="X81" i="13" s="1"/>
  <c r="X41" i="13"/>
  <c r="X40" i="13" s="1"/>
  <c r="X15" i="13"/>
  <c r="X14" i="13" s="1"/>
  <c r="X9" i="13" s="1"/>
  <c r="W28" i="13"/>
  <c r="W9" i="13" s="1"/>
  <c r="J31" i="13"/>
  <c r="J9" i="13" s="1"/>
  <c r="W43" i="13"/>
  <c r="W36" i="13" s="1"/>
  <c r="X86" i="13"/>
  <c r="W84" i="13"/>
  <c r="W86" i="12"/>
  <c r="X86" i="12" s="1"/>
  <c r="J86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X82" i="12"/>
  <c r="X81" i="12" s="1"/>
  <c r="W82" i="12"/>
  <c r="J82" i="12"/>
  <c r="J81" i="12" s="1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I81" i="12"/>
  <c r="H81" i="12"/>
  <c r="G81" i="12"/>
  <c r="W79" i="12"/>
  <c r="W78" i="12" s="1"/>
  <c r="J79" i="12"/>
  <c r="X79" i="12" s="1"/>
  <c r="X78" i="12" s="1"/>
  <c r="V78" i="12"/>
  <c r="U78" i="12"/>
  <c r="T78" i="12"/>
  <c r="S78" i="12"/>
  <c r="R78" i="12"/>
  <c r="Q78" i="12"/>
  <c r="P78" i="12"/>
  <c r="O78" i="12"/>
  <c r="N78" i="12"/>
  <c r="M78" i="12"/>
  <c r="L78" i="12"/>
  <c r="K78" i="12"/>
  <c r="I78" i="12"/>
  <c r="H78" i="12"/>
  <c r="G78" i="12"/>
  <c r="W76" i="12"/>
  <c r="J76" i="12"/>
  <c r="X76" i="12" s="1"/>
  <c r="X75" i="12" s="1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I75" i="12"/>
  <c r="H75" i="12"/>
  <c r="G75" i="12"/>
  <c r="W73" i="12"/>
  <c r="W72" i="12" s="1"/>
  <c r="J73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X70" i="12"/>
  <c r="W70" i="12"/>
  <c r="J70" i="12"/>
  <c r="J69" i="12" s="1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I69" i="12"/>
  <c r="H69" i="12"/>
  <c r="G69" i="12"/>
  <c r="W66" i="12"/>
  <c r="X66" i="12" s="1"/>
  <c r="X63" i="12" s="1"/>
  <c r="J66" i="12"/>
  <c r="X64" i="12"/>
  <c r="W64" i="12"/>
  <c r="J64" i="12"/>
  <c r="W63" i="12"/>
  <c r="V63" i="12"/>
  <c r="U63" i="12"/>
  <c r="T63" i="12"/>
  <c r="S63" i="12"/>
  <c r="R63" i="12"/>
  <c r="Q63" i="12"/>
  <c r="P63" i="12"/>
  <c r="O63" i="12"/>
  <c r="N63" i="12"/>
  <c r="L63" i="12"/>
  <c r="K63" i="12"/>
  <c r="J63" i="12"/>
  <c r="I63" i="12"/>
  <c r="H63" i="12"/>
  <c r="G63" i="12"/>
  <c r="X59" i="12"/>
  <c r="X58" i="12" s="1"/>
  <c r="W59" i="12"/>
  <c r="J59" i="12"/>
  <c r="W58" i="12"/>
  <c r="V58" i="12"/>
  <c r="U58" i="12"/>
  <c r="T58" i="12"/>
  <c r="S58" i="12"/>
  <c r="R58" i="12"/>
  <c r="Q58" i="12"/>
  <c r="P58" i="12"/>
  <c r="O58" i="12"/>
  <c r="N58" i="12"/>
  <c r="L58" i="12"/>
  <c r="K58" i="12"/>
  <c r="J58" i="12"/>
  <c r="I58" i="12"/>
  <c r="H58" i="12"/>
  <c r="G58" i="12"/>
  <c r="X56" i="12"/>
  <c r="J56" i="12"/>
  <c r="W53" i="12"/>
  <c r="W52" i="12" s="1"/>
  <c r="J53" i="12"/>
  <c r="J52" i="12" s="1"/>
  <c r="V52" i="12"/>
  <c r="U52" i="12"/>
  <c r="T52" i="12"/>
  <c r="S52" i="12"/>
  <c r="R52" i="12"/>
  <c r="Q52" i="12"/>
  <c r="P52" i="12"/>
  <c r="O52" i="12"/>
  <c r="N52" i="12"/>
  <c r="M52" i="12"/>
  <c r="L52" i="12"/>
  <c r="K52" i="12"/>
  <c r="I52" i="12"/>
  <c r="H52" i="12"/>
  <c r="G52" i="12"/>
  <c r="W50" i="12"/>
  <c r="X50" i="12" s="1"/>
  <c r="X49" i="12" s="1"/>
  <c r="J50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W47" i="12"/>
  <c r="X47" i="12" s="1"/>
  <c r="X46" i="12" s="1"/>
  <c r="J47" i="12"/>
  <c r="J46" i="12" s="1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I46" i="12"/>
  <c r="H46" i="12"/>
  <c r="G46" i="12"/>
  <c r="W44" i="12"/>
  <c r="W43" i="12" s="1"/>
  <c r="J44" i="12"/>
  <c r="X44" i="12" s="1"/>
  <c r="X43" i="12" s="1"/>
  <c r="V43" i="12"/>
  <c r="U43" i="12"/>
  <c r="T43" i="12"/>
  <c r="S43" i="12"/>
  <c r="R43" i="12"/>
  <c r="Q43" i="12"/>
  <c r="P43" i="12"/>
  <c r="O43" i="12"/>
  <c r="N43" i="12"/>
  <c r="M43" i="12"/>
  <c r="L43" i="12"/>
  <c r="K43" i="12"/>
  <c r="I43" i="12"/>
  <c r="H43" i="12"/>
  <c r="H36" i="12" s="1"/>
  <c r="G43" i="12"/>
  <c r="W41" i="12"/>
  <c r="W40" i="12" s="1"/>
  <c r="J41" i="12"/>
  <c r="V40" i="12"/>
  <c r="U40" i="12"/>
  <c r="U36" i="12" s="1"/>
  <c r="T40" i="12"/>
  <c r="S40" i="12"/>
  <c r="R40" i="12"/>
  <c r="Q40" i="12"/>
  <c r="P40" i="12"/>
  <c r="O40" i="12"/>
  <c r="N40" i="12"/>
  <c r="M40" i="12"/>
  <c r="M36" i="12" s="1"/>
  <c r="L40" i="12"/>
  <c r="K40" i="12"/>
  <c r="I40" i="12"/>
  <c r="H40" i="12"/>
  <c r="G40" i="12"/>
  <c r="W38" i="12"/>
  <c r="X38" i="12" s="1"/>
  <c r="X37" i="12" s="1"/>
  <c r="J38" i="12"/>
  <c r="V37" i="12"/>
  <c r="V36" i="12" s="1"/>
  <c r="U37" i="12"/>
  <c r="T37" i="12"/>
  <c r="S37" i="12"/>
  <c r="S36" i="12" s="1"/>
  <c r="R37" i="12"/>
  <c r="R36" i="12" s="1"/>
  <c r="Q37" i="12"/>
  <c r="Q36" i="12" s="1"/>
  <c r="P37" i="12"/>
  <c r="O37" i="12"/>
  <c r="O36" i="12" s="1"/>
  <c r="N37" i="12"/>
  <c r="N36" i="12" s="1"/>
  <c r="M37" i="12"/>
  <c r="L37" i="12"/>
  <c r="K37" i="12"/>
  <c r="K36" i="12" s="1"/>
  <c r="J37" i="12"/>
  <c r="I37" i="12"/>
  <c r="I36" i="12" s="1"/>
  <c r="H37" i="12"/>
  <c r="G37" i="12"/>
  <c r="G36" i="12" s="1"/>
  <c r="T36" i="12"/>
  <c r="L36" i="12"/>
  <c r="W34" i="12"/>
  <c r="W31" i="12" s="1"/>
  <c r="J34" i="12"/>
  <c r="J32" i="12"/>
  <c r="X32" i="12" s="1"/>
  <c r="V31" i="12"/>
  <c r="U31" i="12"/>
  <c r="T31" i="12"/>
  <c r="S31" i="12"/>
  <c r="R31" i="12"/>
  <c r="Q31" i="12"/>
  <c r="P31" i="12"/>
  <c r="O31" i="12"/>
  <c r="N31" i="12"/>
  <c r="M31" i="12"/>
  <c r="L31" i="12"/>
  <c r="K31" i="12"/>
  <c r="I31" i="12"/>
  <c r="H31" i="12"/>
  <c r="G31" i="12"/>
  <c r="W29" i="12"/>
  <c r="W28" i="12" s="1"/>
  <c r="J29" i="12"/>
  <c r="X29" i="12" s="1"/>
  <c r="X28" i="12" s="1"/>
  <c r="V28" i="12"/>
  <c r="U28" i="12"/>
  <c r="T28" i="12"/>
  <c r="S28" i="12"/>
  <c r="R28" i="12"/>
  <c r="Q28" i="12"/>
  <c r="P28" i="12"/>
  <c r="O28" i="12"/>
  <c r="N28" i="12"/>
  <c r="M28" i="12"/>
  <c r="L28" i="12"/>
  <c r="K28" i="12"/>
  <c r="I28" i="12"/>
  <c r="G28" i="12"/>
  <c r="W26" i="12"/>
  <c r="X26" i="12" s="1"/>
  <c r="X23" i="12" s="1"/>
  <c r="J26" i="12"/>
  <c r="X24" i="12"/>
  <c r="W24" i="12"/>
  <c r="J24" i="12"/>
  <c r="J23" i="12" s="1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I23" i="12"/>
  <c r="H23" i="12"/>
  <c r="G23" i="12"/>
  <c r="W21" i="12"/>
  <c r="X21" i="12" s="1"/>
  <c r="J21" i="12"/>
  <c r="W19" i="12"/>
  <c r="X19" i="12" s="1"/>
  <c r="J19" i="12"/>
  <c r="J18" i="12" s="1"/>
  <c r="W18" i="12"/>
  <c r="V18" i="12"/>
  <c r="U18" i="12"/>
  <c r="T18" i="12"/>
  <c r="S18" i="12"/>
  <c r="R18" i="12"/>
  <c r="Q18" i="12"/>
  <c r="P18" i="12"/>
  <c r="O18" i="12"/>
  <c r="O9" i="12" s="1"/>
  <c r="O8" i="12" s="1"/>
  <c r="N18" i="12"/>
  <c r="M18" i="12"/>
  <c r="L18" i="12"/>
  <c r="K18" i="12"/>
  <c r="I18" i="12"/>
  <c r="H18" i="12"/>
  <c r="G18" i="12"/>
  <c r="G9" i="12" s="1"/>
  <c r="G8" i="12" s="1"/>
  <c r="W15" i="12"/>
  <c r="X15" i="12" s="1"/>
  <c r="X14" i="12" s="1"/>
  <c r="J15" i="12"/>
  <c r="V14" i="12"/>
  <c r="U14" i="12"/>
  <c r="T14" i="12"/>
  <c r="T9" i="12" s="1"/>
  <c r="T8" i="12" s="1"/>
  <c r="S14" i="12"/>
  <c r="R14" i="12"/>
  <c r="Q14" i="12"/>
  <c r="P14" i="12"/>
  <c r="O14" i="12"/>
  <c r="N14" i="12"/>
  <c r="M14" i="12"/>
  <c r="L14" i="12"/>
  <c r="L9" i="12" s="1"/>
  <c r="L8" i="12" s="1"/>
  <c r="K14" i="12"/>
  <c r="J14" i="12"/>
  <c r="I14" i="12"/>
  <c r="H14" i="12"/>
  <c r="G14" i="12"/>
  <c r="W11" i="12"/>
  <c r="W10" i="12" s="1"/>
  <c r="J11" i="12"/>
  <c r="J10" i="12" s="1"/>
  <c r="V10" i="12"/>
  <c r="V9" i="12" s="1"/>
  <c r="V8" i="12" s="1"/>
  <c r="U10" i="12"/>
  <c r="U9" i="12" s="1"/>
  <c r="U8" i="12" s="1"/>
  <c r="T10" i="12"/>
  <c r="S10" i="12"/>
  <c r="R10" i="12"/>
  <c r="R9" i="12" s="1"/>
  <c r="R8" i="12" s="1"/>
  <c r="Q10" i="12"/>
  <c r="Q9" i="12" s="1"/>
  <c r="P10" i="12"/>
  <c r="O10" i="12"/>
  <c r="N10" i="12"/>
  <c r="N9" i="12" s="1"/>
  <c r="N8" i="12" s="1"/>
  <c r="M10" i="12"/>
  <c r="M9" i="12" s="1"/>
  <c r="M8" i="12" s="1"/>
  <c r="L10" i="12"/>
  <c r="K10" i="12"/>
  <c r="I10" i="12"/>
  <c r="I9" i="12" s="1"/>
  <c r="I8" i="12" s="1"/>
  <c r="H10" i="12"/>
  <c r="H9" i="12" s="1"/>
  <c r="G10" i="12"/>
  <c r="S9" i="12"/>
  <c r="K9" i="12"/>
  <c r="K8" i="12" s="1"/>
  <c r="W8" i="13" l="1"/>
  <c r="X8" i="13"/>
  <c r="X85" i="13"/>
  <c r="X84" i="13"/>
  <c r="J36" i="13"/>
  <c r="J8" i="13" s="1"/>
  <c r="X34" i="12"/>
  <c r="X31" i="12" s="1"/>
  <c r="X18" i="12"/>
  <c r="P9" i="12"/>
  <c r="W84" i="12"/>
  <c r="X41" i="12"/>
  <c r="X40" i="12" s="1"/>
  <c r="P36" i="12"/>
  <c r="W49" i="12"/>
  <c r="S8" i="12"/>
  <c r="J9" i="12"/>
  <c r="H8" i="12"/>
  <c r="Q8" i="12"/>
  <c r="X85" i="12"/>
  <c r="X84" i="12"/>
  <c r="X73" i="12"/>
  <c r="X72" i="12" s="1"/>
  <c r="X11" i="12"/>
  <c r="X10" i="12" s="1"/>
  <c r="J28" i="12"/>
  <c r="J43" i="12"/>
  <c r="X53" i="12"/>
  <c r="X52" i="12" s="1"/>
  <c r="J78" i="12"/>
  <c r="W14" i="12"/>
  <c r="W9" i="12" s="1"/>
  <c r="W85" i="12"/>
  <c r="W37" i="12"/>
  <c r="J40" i="12"/>
  <c r="J36" i="12" s="1"/>
  <c r="J75" i="12"/>
  <c r="J31" i="12"/>
  <c r="O36" i="11"/>
  <c r="P8" i="12" l="1"/>
  <c r="X9" i="12"/>
  <c r="X36" i="12"/>
  <c r="W36" i="12"/>
  <c r="W8" i="12" s="1"/>
  <c r="J8" i="12"/>
  <c r="W82" i="11"/>
  <c r="W81" i="11" s="1"/>
  <c r="J82" i="11"/>
  <c r="X82" i="11" s="1"/>
  <c r="X81" i="11" s="1"/>
  <c r="V81" i="11"/>
  <c r="U81" i="11"/>
  <c r="T81" i="11"/>
  <c r="S81" i="11"/>
  <c r="R81" i="11"/>
  <c r="Q81" i="11"/>
  <c r="P81" i="11"/>
  <c r="O81" i="11"/>
  <c r="N81" i="11"/>
  <c r="M81" i="11"/>
  <c r="L81" i="11"/>
  <c r="K81" i="11"/>
  <c r="I81" i="11"/>
  <c r="H81" i="11"/>
  <c r="G81" i="11"/>
  <c r="W86" i="11"/>
  <c r="W84" i="11" s="1"/>
  <c r="J86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W79" i="11"/>
  <c r="W78" i="11" s="1"/>
  <c r="J79" i="11"/>
  <c r="J78" i="11" s="1"/>
  <c r="V78" i="11"/>
  <c r="U78" i="11"/>
  <c r="T78" i="11"/>
  <c r="S78" i="11"/>
  <c r="R78" i="11"/>
  <c r="Q78" i="11"/>
  <c r="P78" i="11"/>
  <c r="O78" i="11"/>
  <c r="N78" i="11"/>
  <c r="M78" i="11"/>
  <c r="L78" i="11"/>
  <c r="K78" i="11"/>
  <c r="I78" i="11"/>
  <c r="H78" i="11"/>
  <c r="G78" i="11"/>
  <c r="W76" i="11"/>
  <c r="W75" i="11" s="1"/>
  <c r="J76" i="11"/>
  <c r="J75" i="11" s="1"/>
  <c r="V75" i="11"/>
  <c r="U75" i="11"/>
  <c r="T75" i="11"/>
  <c r="S75" i="11"/>
  <c r="R75" i="11"/>
  <c r="Q75" i="11"/>
  <c r="P75" i="11"/>
  <c r="O75" i="11"/>
  <c r="N75" i="11"/>
  <c r="M75" i="11"/>
  <c r="L75" i="11"/>
  <c r="K75" i="11"/>
  <c r="I75" i="11"/>
  <c r="H75" i="11"/>
  <c r="G75" i="11"/>
  <c r="W73" i="11"/>
  <c r="W72" i="11" s="1"/>
  <c r="J73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I72" i="11"/>
  <c r="H72" i="11"/>
  <c r="G72" i="11"/>
  <c r="W70" i="11"/>
  <c r="W69" i="11" s="1"/>
  <c r="J70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W66" i="11"/>
  <c r="J66" i="11"/>
  <c r="W64" i="11"/>
  <c r="J64" i="11"/>
  <c r="X64" i="11" s="1"/>
  <c r="V63" i="11"/>
  <c r="U63" i="11"/>
  <c r="T63" i="11"/>
  <c r="S63" i="11"/>
  <c r="R63" i="11"/>
  <c r="Q63" i="11"/>
  <c r="P63" i="11"/>
  <c r="O63" i="11"/>
  <c r="N63" i="11"/>
  <c r="L63" i="11"/>
  <c r="K63" i="11"/>
  <c r="I63" i="11"/>
  <c r="H63" i="11"/>
  <c r="G63" i="11"/>
  <c r="W59" i="11"/>
  <c r="W58" i="11" s="1"/>
  <c r="J59" i="11"/>
  <c r="X59" i="11" s="1"/>
  <c r="X58" i="11" s="1"/>
  <c r="V58" i="11"/>
  <c r="U58" i="11"/>
  <c r="T58" i="11"/>
  <c r="S58" i="11"/>
  <c r="R58" i="11"/>
  <c r="Q58" i="11"/>
  <c r="P58" i="11"/>
  <c r="O58" i="11"/>
  <c r="N58" i="11"/>
  <c r="L58" i="11"/>
  <c r="K58" i="11"/>
  <c r="I58" i="11"/>
  <c r="H58" i="11"/>
  <c r="G58" i="11"/>
  <c r="J56" i="11"/>
  <c r="W53" i="11"/>
  <c r="W52" i="11" s="1"/>
  <c r="J53" i="11"/>
  <c r="X53" i="11" s="1"/>
  <c r="V52" i="11"/>
  <c r="U52" i="11"/>
  <c r="T52" i="11"/>
  <c r="S52" i="11"/>
  <c r="R52" i="11"/>
  <c r="Q52" i="11"/>
  <c r="P52" i="11"/>
  <c r="O52" i="11"/>
  <c r="N52" i="11"/>
  <c r="M52" i="11"/>
  <c r="L52" i="11"/>
  <c r="K52" i="11"/>
  <c r="I52" i="11"/>
  <c r="H52" i="11"/>
  <c r="G52" i="11"/>
  <c r="W50" i="11"/>
  <c r="J50" i="11"/>
  <c r="J49" i="11" s="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I49" i="11"/>
  <c r="H49" i="11"/>
  <c r="G49" i="11"/>
  <c r="W47" i="11"/>
  <c r="W46" i="11" s="1"/>
  <c r="J47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I46" i="11"/>
  <c r="H46" i="11"/>
  <c r="G46" i="11"/>
  <c r="W44" i="11"/>
  <c r="J44" i="11"/>
  <c r="J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I43" i="11"/>
  <c r="H43" i="11"/>
  <c r="G43" i="11"/>
  <c r="W41" i="11"/>
  <c r="W40" i="11" s="1"/>
  <c r="J41" i="11"/>
  <c r="V40" i="11"/>
  <c r="U40" i="11"/>
  <c r="T40" i="11"/>
  <c r="S40" i="11"/>
  <c r="R40" i="11"/>
  <c r="Q40" i="11"/>
  <c r="Q36" i="11" s="1"/>
  <c r="P40" i="11"/>
  <c r="O40" i="11"/>
  <c r="N40" i="11"/>
  <c r="M40" i="11"/>
  <c r="L40" i="11"/>
  <c r="K40" i="11"/>
  <c r="J40" i="11"/>
  <c r="I40" i="11"/>
  <c r="I36" i="11" s="1"/>
  <c r="H40" i="11"/>
  <c r="G40" i="11"/>
  <c r="W38" i="11"/>
  <c r="J38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I37" i="11"/>
  <c r="H37" i="11"/>
  <c r="G37" i="11"/>
  <c r="W34" i="11"/>
  <c r="W31" i="11" s="1"/>
  <c r="J34" i="11"/>
  <c r="X34" i="11" s="1"/>
  <c r="J32" i="11"/>
  <c r="X32" i="11" s="1"/>
  <c r="X31" i="11" s="1"/>
  <c r="V31" i="11"/>
  <c r="U31" i="11"/>
  <c r="T31" i="11"/>
  <c r="S31" i="11"/>
  <c r="R31" i="11"/>
  <c r="Q31" i="11"/>
  <c r="P31" i="11"/>
  <c r="O31" i="11"/>
  <c r="N31" i="11"/>
  <c r="M31" i="11"/>
  <c r="L31" i="11"/>
  <c r="K31" i="11"/>
  <c r="I31" i="11"/>
  <c r="H31" i="11"/>
  <c r="G31" i="11"/>
  <c r="X29" i="11"/>
  <c r="X28" i="11" s="1"/>
  <c r="W29" i="11"/>
  <c r="J29" i="11"/>
  <c r="J28" i="11" s="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I28" i="11"/>
  <c r="G28" i="11"/>
  <c r="W26" i="11"/>
  <c r="J26" i="11"/>
  <c r="X26" i="11" s="1"/>
  <c r="W24" i="11"/>
  <c r="W23" i="11" s="1"/>
  <c r="J24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I23" i="11"/>
  <c r="H23" i="11"/>
  <c r="G23" i="11"/>
  <c r="W21" i="11"/>
  <c r="J21" i="11"/>
  <c r="X21" i="11" s="1"/>
  <c r="W19" i="11"/>
  <c r="W18" i="11" s="1"/>
  <c r="J19" i="11"/>
  <c r="X19" i="11" s="1"/>
  <c r="X18" i="11" s="1"/>
  <c r="V18" i="11"/>
  <c r="U18" i="11"/>
  <c r="T18" i="11"/>
  <c r="S18" i="11"/>
  <c r="R18" i="11"/>
  <c r="Q18" i="11"/>
  <c r="P18" i="11"/>
  <c r="O18" i="11"/>
  <c r="N18" i="11"/>
  <c r="M18" i="11"/>
  <c r="L18" i="11"/>
  <c r="K18" i="11"/>
  <c r="I18" i="11"/>
  <c r="H18" i="11"/>
  <c r="G18" i="11"/>
  <c r="W15" i="11"/>
  <c r="W14" i="11" s="1"/>
  <c r="J15" i="11"/>
  <c r="J14" i="11" s="1"/>
  <c r="V14" i="11"/>
  <c r="U14" i="11"/>
  <c r="T14" i="11"/>
  <c r="S14" i="11"/>
  <c r="R14" i="11"/>
  <c r="Q14" i="11"/>
  <c r="Q9" i="11" s="1"/>
  <c r="P14" i="11"/>
  <c r="P9" i="11" s="1"/>
  <c r="O14" i="11"/>
  <c r="N14" i="11"/>
  <c r="M14" i="11"/>
  <c r="L14" i="11"/>
  <c r="K14" i="11"/>
  <c r="I14" i="11"/>
  <c r="H14" i="11"/>
  <c r="H9" i="11" s="1"/>
  <c r="G14" i="11"/>
  <c r="W11" i="11"/>
  <c r="J11" i="11"/>
  <c r="X11" i="11" s="1"/>
  <c r="X10" i="11" s="1"/>
  <c r="W10" i="11"/>
  <c r="V10" i="11"/>
  <c r="V9" i="11" s="1"/>
  <c r="U10" i="11"/>
  <c r="T10" i="11"/>
  <c r="S10" i="11"/>
  <c r="R10" i="11"/>
  <c r="Q10" i="11"/>
  <c r="P10" i="11"/>
  <c r="O10" i="11"/>
  <c r="N10" i="11"/>
  <c r="N9" i="11" s="1"/>
  <c r="M10" i="11"/>
  <c r="L10" i="11"/>
  <c r="K10" i="11"/>
  <c r="J10" i="11"/>
  <c r="I10" i="11"/>
  <c r="H10" i="11"/>
  <c r="G10" i="11"/>
  <c r="X8" i="12" l="1"/>
  <c r="J81" i="11"/>
  <c r="L36" i="11"/>
  <c r="G9" i="11"/>
  <c r="M9" i="11"/>
  <c r="M8" i="11" s="1"/>
  <c r="U9" i="11"/>
  <c r="H36" i="11"/>
  <c r="W85" i="11"/>
  <c r="N36" i="11"/>
  <c r="N8" i="11" s="1"/>
  <c r="V36" i="11"/>
  <c r="X50" i="11"/>
  <c r="X49" i="11" s="1"/>
  <c r="X73" i="11"/>
  <c r="X72" i="11" s="1"/>
  <c r="X86" i="11"/>
  <c r="X85" i="11" s="1"/>
  <c r="Q8" i="11"/>
  <c r="X63" i="11"/>
  <c r="I9" i="11"/>
  <c r="I8" i="11" s="1"/>
  <c r="R9" i="11"/>
  <c r="M36" i="11"/>
  <c r="U36" i="11"/>
  <c r="R36" i="11"/>
  <c r="J52" i="11"/>
  <c r="W63" i="11"/>
  <c r="W36" i="11" s="1"/>
  <c r="L9" i="11"/>
  <c r="T9" i="11"/>
  <c r="K9" i="11"/>
  <c r="S9" i="11"/>
  <c r="X24" i="11"/>
  <c r="X23" i="11" s="1"/>
  <c r="K36" i="11"/>
  <c r="S36" i="11"/>
  <c r="X44" i="11"/>
  <c r="X43" i="11" s="1"/>
  <c r="X47" i="11"/>
  <c r="X46" i="11" s="1"/>
  <c r="X66" i="11"/>
  <c r="V8" i="11"/>
  <c r="T36" i="11"/>
  <c r="T8" i="11" s="1"/>
  <c r="O9" i="11"/>
  <c r="O8" i="11" s="1"/>
  <c r="G36" i="11"/>
  <c r="P36" i="11"/>
  <c r="P8" i="11" s="1"/>
  <c r="X38" i="11"/>
  <c r="X37" i="11" s="1"/>
  <c r="X70" i="11"/>
  <c r="X69" i="11" s="1"/>
  <c r="X79" i="11"/>
  <c r="X78" i="11" s="1"/>
  <c r="L8" i="11"/>
  <c r="H8" i="11"/>
  <c r="W9" i="11"/>
  <c r="X15" i="11"/>
  <c r="X14" i="11" s="1"/>
  <c r="J46" i="11"/>
  <c r="J18" i="11"/>
  <c r="J23" i="11"/>
  <c r="X56" i="11"/>
  <c r="X52" i="11" s="1"/>
  <c r="J63" i="11"/>
  <c r="X76" i="11"/>
  <c r="X75" i="11" s="1"/>
  <c r="J31" i="11"/>
  <c r="J37" i="11"/>
  <c r="J58" i="11"/>
  <c r="J72" i="11"/>
  <c r="X41" i="11"/>
  <c r="X40" i="11" s="1"/>
  <c r="W53" i="10"/>
  <c r="W52" i="10" s="1"/>
  <c r="W11" i="10"/>
  <c r="O10" i="10"/>
  <c r="O9" i="10" s="1"/>
  <c r="O52" i="10"/>
  <c r="W83" i="10"/>
  <c r="W81" i="10" s="1"/>
  <c r="J83" i="10"/>
  <c r="X83" i="10" s="1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I82" i="10"/>
  <c r="H82" i="10"/>
  <c r="G82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W79" i="10"/>
  <c r="J79" i="10"/>
  <c r="J78" i="10" s="1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I78" i="10"/>
  <c r="H78" i="10"/>
  <c r="G78" i="10"/>
  <c r="X76" i="10"/>
  <c r="X75" i="10" s="1"/>
  <c r="W76" i="10"/>
  <c r="W75" i="10" s="1"/>
  <c r="J76" i="10"/>
  <c r="J75" i="10" s="1"/>
  <c r="V75" i="10"/>
  <c r="U75" i="10"/>
  <c r="T75" i="10"/>
  <c r="S75" i="10"/>
  <c r="R75" i="10"/>
  <c r="Q75" i="10"/>
  <c r="P75" i="10"/>
  <c r="O75" i="10"/>
  <c r="N75" i="10"/>
  <c r="M75" i="10"/>
  <c r="L75" i="10"/>
  <c r="K75" i="10"/>
  <c r="I75" i="10"/>
  <c r="H75" i="10"/>
  <c r="G75" i="10"/>
  <c r="W73" i="10"/>
  <c r="W72" i="10" s="1"/>
  <c r="J73" i="10"/>
  <c r="X73" i="10" s="1"/>
  <c r="X72" i="10" s="1"/>
  <c r="V72" i="10"/>
  <c r="U72" i="10"/>
  <c r="T72" i="10"/>
  <c r="S72" i="10"/>
  <c r="R72" i="10"/>
  <c r="Q72" i="10"/>
  <c r="P72" i="10"/>
  <c r="O72" i="10"/>
  <c r="N72" i="10"/>
  <c r="M72" i="10"/>
  <c r="L72" i="10"/>
  <c r="K72" i="10"/>
  <c r="I72" i="10"/>
  <c r="H72" i="10"/>
  <c r="G72" i="10"/>
  <c r="W70" i="10"/>
  <c r="X70" i="10" s="1"/>
  <c r="X69" i="10" s="1"/>
  <c r="J70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W66" i="10"/>
  <c r="W63" i="10" s="1"/>
  <c r="J66" i="10"/>
  <c r="W64" i="10"/>
  <c r="X64" i="10" s="1"/>
  <c r="J64" i="10"/>
  <c r="V63" i="10"/>
  <c r="U63" i="10"/>
  <c r="T63" i="10"/>
  <c r="S63" i="10"/>
  <c r="R63" i="10"/>
  <c r="Q63" i="10"/>
  <c r="P63" i="10"/>
  <c r="O63" i="10"/>
  <c r="N63" i="10"/>
  <c r="L63" i="10"/>
  <c r="K63" i="10"/>
  <c r="J63" i="10"/>
  <c r="I63" i="10"/>
  <c r="H63" i="10"/>
  <c r="G63" i="10"/>
  <c r="W59" i="10"/>
  <c r="W58" i="10" s="1"/>
  <c r="J59" i="10"/>
  <c r="X59" i="10" s="1"/>
  <c r="X58" i="10" s="1"/>
  <c r="V58" i="10"/>
  <c r="U58" i="10"/>
  <c r="T58" i="10"/>
  <c r="S58" i="10"/>
  <c r="R58" i="10"/>
  <c r="Q58" i="10"/>
  <c r="P58" i="10"/>
  <c r="O58" i="10"/>
  <c r="N58" i="10"/>
  <c r="L58" i="10"/>
  <c r="K58" i="10"/>
  <c r="I58" i="10"/>
  <c r="H58" i="10"/>
  <c r="G58" i="10"/>
  <c r="J56" i="10"/>
  <c r="X56" i="10" s="1"/>
  <c r="J53" i="10"/>
  <c r="V52" i="10"/>
  <c r="U52" i="10"/>
  <c r="T52" i="10"/>
  <c r="S52" i="10"/>
  <c r="R52" i="10"/>
  <c r="Q52" i="10"/>
  <c r="P52" i="10"/>
  <c r="N52" i="10"/>
  <c r="M52" i="10"/>
  <c r="L52" i="10"/>
  <c r="K52" i="10"/>
  <c r="I52" i="10"/>
  <c r="H52" i="10"/>
  <c r="G52" i="10"/>
  <c r="W50" i="10"/>
  <c r="J50" i="10"/>
  <c r="X50" i="10" s="1"/>
  <c r="X49" i="10" s="1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I49" i="10"/>
  <c r="H49" i="10"/>
  <c r="G49" i="10"/>
  <c r="W47" i="10"/>
  <c r="W46" i="10" s="1"/>
  <c r="J47" i="10"/>
  <c r="J46" i="10" s="1"/>
  <c r="V46" i="10"/>
  <c r="U46" i="10"/>
  <c r="T46" i="10"/>
  <c r="S46" i="10"/>
  <c r="R46" i="10"/>
  <c r="Q46" i="10"/>
  <c r="P46" i="10"/>
  <c r="O46" i="10"/>
  <c r="N46" i="10"/>
  <c r="M46" i="10"/>
  <c r="L46" i="10"/>
  <c r="K46" i="10"/>
  <c r="I46" i="10"/>
  <c r="H46" i="10"/>
  <c r="G46" i="10"/>
  <c r="W44" i="10"/>
  <c r="J44" i="10"/>
  <c r="J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I43" i="10"/>
  <c r="H43" i="10"/>
  <c r="G43" i="10"/>
  <c r="G36" i="10" s="1"/>
  <c r="X41" i="10"/>
  <c r="X40" i="10" s="1"/>
  <c r="W41" i="10"/>
  <c r="W40" i="10" s="1"/>
  <c r="J41" i="10"/>
  <c r="J40" i="10" s="1"/>
  <c r="V40" i="10"/>
  <c r="U40" i="10"/>
  <c r="U36" i="10" s="1"/>
  <c r="T40" i="10"/>
  <c r="T36" i="10" s="1"/>
  <c r="S40" i="10"/>
  <c r="S36" i="10" s="1"/>
  <c r="R40" i="10"/>
  <c r="Q40" i="10"/>
  <c r="P40" i="10"/>
  <c r="O40" i="10"/>
  <c r="N40" i="10"/>
  <c r="M40" i="10"/>
  <c r="M36" i="10" s="1"/>
  <c r="L40" i="10"/>
  <c r="L36" i="10" s="1"/>
  <c r="K40" i="10"/>
  <c r="K36" i="10" s="1"/>
  <c r="I40" i="10"/>
  <c r="H40" i="10"/>
  <c r="G40" i="10"/>
  <c r="W38" i="10"/>
  <c r="W37" i="10" s="1"/>
  <c r="J38" i="10"/>
  <c r="X38" i="10" s="1"/>
  <c r="X37" i="10" s="1"/>
  <c r="V37" i="10"/>
  <c r="V36" i="10" s="1"/>
  <c r="U37" i="10"/>
  <c r="T37" i="10"/>
  <c r="S37" i="10"/>
  <c r="R37" i="10"/>
  <c r="Q37" i="10"/>
  <c r="Q36" i="10" s="1"/>
  <c r="P37" i="10"/>
  <c r="P36" i="10" s="1"/>
  <c r="O37" i="10"/>
  <c r="N37" i="10"/>
  <c r="N36" i="10" s="1"/>
  <c r="M37" i="10"/>
  <c r="L37" i="10"/>
  <c r="K37" i="10"/>
  <c r="I37" i="10"/>
  <c r="I36" i="10" s="1"/>
  <c r="H37" i="10"/>
  <c r="H36" i="10" s="1"/>
  <c r="G37" i="10"/>
  <c r="R36" i="10"/>
  <c r="W34" i="10"/>
  <c r="W31" i="10" s="1"/>
  <c r="J34" i="10"/>
  <c r="X34" i="10" s="1"/>
  <c r="J32" i="10"/>
  <c r="J31" i="10" s="1"/>
  <c r="V31" i="10"/>
  <c r="U31" i="10"/>
  <c r="T31" i="10"/>
  <c r="S31" i="10"/>
  <c r="R31" i="10"/>
  <c r="Q31" i="10"/>
  <c r="P31" i="10"/>
  <c r="O31" i="10"/>
  <c r="N31" i="10"/>
  <c r="M31" i="10"/>
  <c r="L31" i="10"/>
  <c r="K31" i="10"/>
  <c r="I31" i="10"/>
  <c r="H31" i="10"/>
  <c r="G31" i="10"/>
  <c r="W29" i="10"/>
  <c r="J29" i="10"/>
  <c r="J28" i="10" s="1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I28" i="10"/>
  <c r="G28" i="10"/>
  <c r="W26" i="10"/>
  <c r="W23" i="10" s="1"/>
  <c r="J26" i="10"/>
  <c r="W24" i="10"/>
  <c r="X24" i="10" s="1"/>
  <c r="J24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W21" i="10"/>
  <c r="X21" i="10" s="1"/>
  <c r="J21" i="10"/>
  <c r="W19" i="10"/>
  <c r="X19" i="10" s="1"/>
  <c r="X18" i="10" s="1"/>
  <c r="J19" i="10"/>
  <c r="V18" i="10"/>
  <c r="V9" i="10" s="1"/>
  <c r="V8" i="10" s="1"/>
  <c r="U18" i="10"/>
  <c r="T18" i="10"/>
  <c r="S18" i="10"/>
  <c r="R18" i="10"/>
  <c r="Q18" i="10"/>
  <c r="P18" i="10"/>
  <c r="O18" i="10"/>
  <c r="N18" i="10"/>
  <c r="N9" i="10" s="1"/>
  <c r="N8" i="10" s="1"/>
  <c r="M18" i="10"/>
  <c r="L18" i="10"/>
  <c r="K18" i="10"/>
  <c r="J18" i="10"/>
  <c r="I18" i="10"/>
  <c r="H18" i="10"/>
  <c r="G18" i="10"/>
  <c r="W15" i="10"/>
  <c r="X15" i="10" s="1"/>
  <c r="X14" i="10" s="1"/>
  <c r="J15" i="10"/>
  <c r="V14" i="10"/>
  <c r="U14" i="10"/>
  <c r="T14" i="10"/>
  <c r="T9" i="10" s="1"/>
  <c r="S14" i="10"/>
  <c r="S9" i="10" s="1"/>
  <c r="R14" i="10"/>
  <c r="R9" i="10" s="1"/>
  <c r="R8" i="10" s="1"/>
  <c r="Q14" i="10"/>
  <c r="P14" i="10"/>
  <c r="O14" i="10"/>
  <c r="N14" i="10"/>
  <c r="M14" i="10"/>
  <c r="L14" i="10"/>
  <c r="L9" i="10" s="1"/>
  <c r="K14" i="10"/>
  <c r="K9" i="10" s="1"/>
  <c r="J14" i="10"/>
  <c r="I14" i="10"/>
  <c r="H14" i="10"/>
  <c r="G14" i="10"/>
  <c r="J11" i="10"/>
  <c r="X11" i="10" s="1"/>
  <c r="X10" i="10" s="1"/>
  <c r="W10" i="10"/>
  <c r="V10" i="10"/>
  <c r="U10" i="10"/>
  <c r="U9" i="10" s="1"/>
  <c r="U8" i="10" s="1"/>
  <c r="T10" i="10"/>
  <c r="S10" i="10"/>
  <c r="R10" i="10"/>
  <c r="Q10" i="10"/>
  <c r="P10" i="10"/>
  <c r="P9" i="10" s="1"/>
  <c r="P8" i="10" s="1"/>
  <c r="N10" i="10"/>
  <c r="M10" i="10"/>
  <c r="M9" i="10" s="1"/>
  <c r="M8" i="10" s="1"/>
  <c r="L10" i="10"/>
  <c r="K10" i="10"/>
  <c r="I10" i="10"/>
  <c r="H10" i="10"/>
  <c r="H9" i="10" s="1"/>
  <c r="H8" i="10" s="1"/>
  <c r="G10" i="10"/>
  <c r="G9" i="10" s="1"/>
  <c r="Q9" i="10"/>
  <c r="Q8" i="10" s="1"/>
  <c r="I9" i="10"/>
  <c r="X36" i="11" l="1"/>
  <c r="U8" i="11"/>
  <c r="J36" i="11"/>
  <c r="X9" i="11"/>
  <c r="S8" i="11"/>
  <c r="X84" i="11"/>
  <c r="G8" i="11"/>
  <c r="J9" i="11"/>
  <c r="J8" i="11" s="1"/>
  <c r="W8" i="11"/>
  <c r="K8" i="11"/>
  <c r="R8" i="11"/>
  <c r="X8" i="11"/>
  <c r="X53" i="10"/>
  <c r="O36" i="10"/>
  <c r="I8" i="10"/>
  <c r="S8" i="10"/>
  <c r="X81" i="10"/>
  <c r="X82" i="10"/>
  <c r="O8" i="10"/>
  <c r="L8" i="10"/>
  <c r="T8" i="10"/>
  <c r="G8" i="10"/>
  <c r="W36" i="10"/>
  <c r="X52" i="10"/>
  <c r="K8" i="10"/>
  <c r="X66" i="10"/>
  <c r="X63" i="10" s="1"/>
  <c r="W18" i="10"/>
  <c r="W14" i="10"/>
  <c r="W9" i="10" s="1"/>
  <c r="X29" i="10"/>
  <c r="X28" i="10" s="1"/>
  <c r="X44" i="10"/>
  <c r="X43" i="10" s="1"/>
  <c r="X79" i="10"/>
  <c r="X78" i="10" s="1"/>
  <c r="X26" i="10"/>
  <c r="X23" i="10" s="1"/>
  <c r="X9" i="10" s="1"/>
  <c r="X47" i="10"/>
  <c r="X46" i="10" s="1"/>
  <c r="J10" i="10"/>
  <c r="J9" i="10" s="1"/>
  <c r="J49" i="10"/>
  <c r="X32" i="10"/>
  <c r="X31" i="10" s="1"/>
  <c r="J72" i="10"/>
  <c r="J37" i="10"/>
  <c r="J36" i="10" s="1"/>
  <c r="J58" i="10"/>
  <c r="J52" i="10"/>
  <c r="J82" i="10"/>
  <c r="W82" i="9"/>
  <c r="J82" i="9"/>
  <c r="X82" i="9" s="1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I80" i="9"/>
  <c r="H80" i="9"/>
  <c r="G80" i="9"/>
  <c r="X78" i="9"/>
  <c r="X77" i="9" s="1"/>
  <c r="W78" i="9"/>
  <c r="W77" i="9" s="1"/>
  <c r="J78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W75" i="9"/>
  <c r="W74" i="9" s="1"/>
  <c r="J75" i="9"/>
  <c r="X75" i="9" s="1"/>
  <c r="X74" i="9" s="1"/>
  <c r="V74" i="9"/>
  <c r="U74" i="9"/>
  <c r="T74" i="9"/>
  <c r="S74" i="9"/>
  <c r="R74" i="9"/>
  <c r="Q74" i="9"/>
  <c r="P74" i="9"/>
  <c r="O74" i="9"/>
  <c r="N74" i="9"/>
  <c r="M74" i="9"/>
  <c r="L74" i="9"/>
  <c r="K74" i="9"/>
  <c r="I74" i="9"/>
  <c r="H74" i="9"/>
  <c r="G74" i="9"/>
  <c r="W72" i="9"/>
  <c r="X72" i="9" s="1"/>
  <c r="X71" i="9" s="1"/>
  <c r="J72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W69" i="9"/>
  <c r="X69" i="9" s="1"/>
  <c r="X68" i="9" s="1"/>
  <c r="J69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W65" i="9"/>
  <c r="J65" i="9"/>
  <c r="X65" i="9" s="1"/>
  <c r="W63" i="9"/>
  <c r="X63" i="9" s="1"/>
  <c r="X62" i="9" s="1"/>
  <c r="J63" i="9"/>
  <c r="V62" i="9"/>
  <c r="U62" i="9"/>
  <c r="T62" i="9"/>
  <c r="S62" i="9"/>
  <c r="R62" i="9"/>
  <c r="Q62" i="9"/>
  <c r="P62" i="9"/>
  <c r="O62" i="9"/>
  <c r="N62" i="9"/>
  <c r="L62" i="9"/>
  <c r="K62" i="9"/>
  <c r="J62" i="9"/>
  <c r="I62" i="9"/>
  <c r="H62" i="9"/>
  <c r="G62" i="9"/>
  <c r="X58" i="9"/>
  <c r="W58" i="9"/>
  <c r="J58" i="9"/>
  <c r="X57" i="9"/>
  <c r="W57" i="9"/>
  <c r="V57" i="9"/>
  <c r="U57" i="9"/>
  <c r="T57" i="9"/>
  <c r="S57" i="9"/>
  <c r="R57" i="9"/>
  <c r="Q57" i="9"/>
  <c r="P57" i="9"/>
  <c r="O57" i="9"/>
  <c r="N57" i="9"/>
  <c r="L57" i="9"/>
  <c r="K57" i="9"/>
  <c r="J57" i="9"/>
  <c r="I57" i="9"/>
  <c r="H57" i="9"/>
  <c r="G57" i="9"/>
  <c r="J55" i="9"/>
  <c r="X55" i="9" s="1"/>
  <c r="X53" i="9"/>
  <c r="X52" i="9" s="1"/>
  <c r="W53" i="9"/>
  <c r="W52" i="9" s="1"/>
  <c r="J53" i="9"/>
  <c r="V52" i="9"/>
  <c r="U52" i="9"/>
  <c r="T52" i="9"/>
  <c r="S52" i="9"/>
  <c r="R52" i="9"/>
  <c r="Q52" i="9"/>
  <c r="P52" i="9"/>
  <c r="O52" i="9"/>
  <c r="N52" i="9"/>
  <c r="M52" i="9"/>
  <c r="L52" i="9"/>
  <c r="K52" i="9"/>
  <c r="I52" i="9"/>
  <c r="H52" i="9"/>
  <c r="G52" i="9"/>
  <c r="W50" i="9"/>
  <c r="W49" i="9" s="1"/>
  <c r="J50" i="9"/>
  <c r="J49" i="9" s="1"/>
  <c r="V49" i="9"/>
  <c r="U49" i="9"/>
  <c r="T49" i="9"/>
  <c r="S49" i="9"/>
  <c r="R49" i="9"/>
  <c r="Q49" i="9"/>
  <c r="P49" i="9"/>
  <c r="O49" i="9"/>
  <c r="N49" i="9"/>
  <c r="M49" i="9"/>
  <c r="L49" i="9"/>
  <c r="K49" i="9"/>
  <c r="I49" i="9"/>
  <c r="H49" i="9"/>
  <c r="G49" i="9"/>
  <c r="X47" i="9"/>
  <c r="X46" i="9" s="1"/>
  <c r="W47" i="9"/>
  <c r="W46" i="9" s="1"/>
  <c r="J47" i="9"/>
  <c r="J46" i="9" s="1"/>
  <c r="V46" i="9"/>
  <c r="U46" i="9"/>
  <c r="T46" i="9"/>
  <c r="S46" i="9"/>
  <c r="R46" i="9"/>
  <c r="Q46" i="9"/>
  <c r="P46" i="9"/>
  <c r="O46" i="9"/>
  <c r="N46" i="9"/>
  <c r="M46" i="9"/>
  <c r="L46" i="9"/>
  <c r="K46" i="9"/>
  <c r="I46" i="9"/>
  <c r="H46" i="9"/>
  <c r="G46" i="9"/>
  <c r="X44" i="9"/>
  <c r="X43" i="9" s="1"/>
  <c r="W44" i="9"/>
  <c r="W43" i="9" s="1"/>
  <c r="J44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W41" i="9"/>
  <c r="W40" i="9" s="1"/>
  <c r="J41" i="9"/>
  <c r="X41" i="9" s="1"/>
  <c r="X40" i="9" s="1"/>
  <c r="V40" i="9"/>
  <c r="U40" i="9"/>
  <c r="T40" i="9"/>
  <c r="S40" i="9"/>
  <c r="R40" i="9"/>
  <c r="Q40" i="9"/>
  <c r="Q36" i="9" s="1"/>
  <c r="P40" i="9"/>
  <c r="P36" i="9" s="1"/>
  <c r="O40" i="9"/>
  <c r="N40" i="9"/>
  <c r="M40" i="9"/>
  <c r="L40" i="9"/>
  <c r="K40" i="9"/>
  <c r="I40" i="9"/>
  <c r="I36" i="9" s="1"/>
  <c r="H40" i="9"/>
  <c r="H36" i="9" s="1"/>
  <c r="G40" i="9"/>
  <c r="W38" i="9"/>
  <c r="X38" i="9" s="1"/>
  <c r="X37" i="9" s="1"/>
  <c r="J38" i="9"/>
  <c r="V37" i="9"/>
  <c r="V36" i="9" s="1"/>
  <c r="U37" i="9"/>
  <c r="U36" i="9" s="1"/>
  <c r="T37" i="9"/>
  <c r="T36" i="9" s="1"/>
  <c r="S37" i="9"/>
  <c r="S36" i="9" s="1"/>
  <c r="R37" i="9"/>
  <c r="R36" i="9" s="1"/>
  <c r="Q37" i="9"/>
  <c r="P37" i="9"/>
  <c r="O37" i="9"/>
  <c r="N37" i="9"/>
  <c r="N36" i="9" s="1"/>
  <c r="M37" i="9"/>
  <c r="M36" i="9" s="1"/>
  <c r="L37" i="9"/>
  <c r="L36" i="9" s="1"/>
  <c r="K37" i="9"/>
  <c r="K36" i="9" s="1"/>
  <c r="J37" i="9"/>
  <c r="I37" i="9"/>
  <c r="H37" i="9"/>
  <c r="G37" i="9"/>
  <c r="G36" i="9"/>
  <c r="W34" i="9"/>
  <c r="X34" i="9" s="1"/>
  <c r="J34" i="9"/>
  <c r="J32" i="9"/>
  <c r="X32" i="9" s="1"/>
  <c r="X31" i="9" s="1"/>
  <c r="V31" i="9"/>
  <c r="U31" i="9"/>
  <c r="T31" i="9"/>
  <c r="S31" i="9"/>
  <c r="R31" i="9"/>
  <c r="Q31" i="9"/>
  <c r="P31" i="9"/>
  <c r="O31" i="9"/>
  <c r="N31" i="9"/>
  <c r="M31" i="9"/>
  <c r="L31" i="9"/>
  <c r="K31" i="9"/>
  <c r="I31" i="9"/>
  <c r="H31" i="9"/>
  <c r="G31" i="9"/>
  <c r="W29" i="9"/>
  <c r="W28" i="9" s="1"/>
  <c r="J29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G28" i="9"/>
  <c r="W26" i="9"/>
  <c r="J26" i="9"/>
  <c r="X26" i="9" s="1"/>
  <c r="W24" i="9"/>
  <c r="X24" i="9" s="1"/>
  <c r="X23" i="9" s="1"/>
  <c r="J24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W21" i="9"/>
  <c r="J21" i="9"/>
  <c r="W19" i="9"/>
  <c r="J19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W15" i="9"/>
  <c r="W14" i="9" s="1"/>
  <c r="J15" i="9"/>
  <c r="X15" i="9" s="1"/>
  <c r="X14" i="9" s="1"/>
  <c r="V14" i="9"/>
  <c r="U14" i="9"/>
  <c r="T14" i="9"/>
  <c r="S14" i="9"/>
  <c r="R14" i="9"/>
  <c r="Q14" i="9"/>
  <c r="P14" i="9"/>
  <c r="P9" i="9" s="1"/>
  <c r="O14" i="9"/>
  <c r="N14" i="9"/>
  <c r="M14" i="9"/>
  <c r="L14" i="9"/>
  <c r="K14" i="9"/>
  <c r="I14" i="9"/>
  <c r="H14" i="9"/>
  <c r="H9" i="9" s="1"/>
  <c r="H8" i="9" s="1"/>
  <c r="G14" i="9"/>
  <c r="G9" i="9" s="1"/>
  <c r="G8" i="9" s="1"/>
  <c r="W11" i="9"/>
  <c r="X11" i="9" s="1"/>
  <c r="X10" i="9" s="1"/>
  <c r="J11" i="9"/>
  <c r="V10" i="9"/>
  <c r="U10" i="9"/>
  <c r="U9" i="9" s="1"/>
  <c r="U8" i="9" s="1"/>
  <c r="T10" i="9"/>
  <c r="T9" i="9" s="1"/>
  <c r="T8" i="9" s="1"/>
  <c r="S10" i="9"/>
  <c r="S9" i="9" s="1"/>
  <c r="S8" i="9" s="1"/>
  <c r="R10" i="9"/>
  <c r="R9" i="9" s="1"/>
  <c r="R8" i="9" s="1"/>
  <c r="Q10" i="9"/>
  <c r="Q9" i="9" s="1"/>
  <c r="P10" i="9"/>
  <c r="O10" i="9"/>
  <c r="N10" i="9"/>
  <c r="M10" i="9"/>
  <c r="M9" i="9" s="1"/>
  <c r="M8" i="9" s="1"/>
  <c r="L10" i="9"/>
  <c r="L9" i="9" s="1"/>
  <c r="L8" i="9" s="1"/>
  <c r="K10" i="9"/>
  <c r="K9" i="9" s="1"/>
  <c r="K8" i="9" s="1"/>
  <c r="J10" i="9"/>
  <c r="I10" i="9"/>
  <c r="I9" i="9" s="1"/>
  <c r="H10" i="9"/>
  <c r="G10" i="9"/>
  <c r="V9" i="9"/>
  <c r="V8" i="9" s="1"/>
  <c r="N9" i="9"/>
  <c r="N8" i="9" s="1"/>
  <c r="W8" i="10" l="1"/>
  <c r="X36" i="10"/>
  <c r="X8" i="10" s="1"/>
  <c r="J8" i="10"/>
  <c r="W37" i="9"/>
  <c r="W36" i="9" s="1"/>
  <c r="O36" i="9"/>
  <c r="W18" i="9"/>
  <c r="X21" i="9"/>
  <c r="W31" i="9"/>
  <c r="X29" i="9"/>
  <c r="X28" i="9" s="1"/>
  <c r="O9" i="9"/>
  <c r="I8" i="9"/>
  <c r="Q8" i="9"/>
  <c r="P8" i="9"/>
  <c r="X81" i="9"/>
  <c r="X80" i="9"/>
  <c r="J9" i="9"/>
  <c r="J40" i="9"/>
  <c r="J36" i="9" s="1"/>
  <c r="X50" i="9"/>
  <c r="X49" i="9" s="1"/>
  <c r="X36" i="9" s="1"/>
  <c r="J74" i="9"/>
  <c r="W10" i="9"/>
  <c r="J14" i="9"/>
  <c r="J31" i="9"/>
  <c r="J80" i="9"/>
  <c r="X19" i="9"/>
  <c r="W23" i="9"/>
  <c r="W62" i="9"/>
  <c r="W68" i="9"/>
  <c r="J52" i="9"/>
  <c r="B8" i="8"/>
  <c r="B15" i="8"/>
  <c r="O8" i="9" l="1"/>
  <c r="X18" i="9"/>
  <c r="X9" i="9" s="1"/>
  <c r="X8" i="9"/>
  <c r="J8" i="9"/>
  <c r="W9" i="9"/>
  <c r="W8" i="9" s="1"/>
  <c r="W11" i="7"/>
  <c r="W10" i="7" s="1"/>
  <c r="N10" i="7"/>
  <c r="X82" i="7"/>
  <c r="X81" i="7" s="1"/>
  <c r="W82" i="7"/>
  <c r="J82" i="7"/>
  <c r="J81" i="7" s="1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I81" i="7"/>
  <c r="H81" i="7"/>
  <c r="G81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W78" i="7"/>
  <c r="W77" i="7" s="1"/>
  <c r="J78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X75" i="7"/>
  <c r="X74" i="7" s="1"/>
  <c r="W75" i="7"/>
  <c r="J75" i="7"/>
  <c r="J74" i="7" s="1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I74" i="7"/>
  <c r="H74" i="7"/>
  <c r="G74" i="7"/>
  <c r="W72" i="7"/>
  <c r="J72" i="7"/>
  <c r="X72" i="7" s="1"/>
  <c r="X71" i="7" s="1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I71" i="7"/>
  <c r="H71" i="7"/>
  <c r="G71" i="7"/>
  <c r="W69" i="7"/>
  <c r="W68" i="7" s="1"/>
  <c r="J69" i="7"/>
  <c r="X69" i="7" s="1"/>
  <c r="X68" i="7" s="1"/>
  <c r="V68" i="7"/>
  <c r="U68" i="7"/>
  <c r="T68" i="7"/>
  <c r="S68" i="7"/>
  <c r="R68" i="7"/>
  <c r="Q68" i="7"/>
  <c r="P68" i="7"/>
  <c r="O68" i="7"/>
  <c r="N68" i="7"/>
  <c r="M68" i="7"/>
  <c r="L68" i="7"/>
  <c r="K68" i="7"/>
  <c r="I68" i="7"/>
  <c r="H68" i="7"/>
  <c r="G68" i="7"/>
  <c r="W65" i="7"/>
  <c r="X65" i="7" s="1"/>
  <c r="J65" i="7"/>
  <c r="W63" i="7"/>
  <c r="W62" i="7" s="1"/>
  <c r="J63" i="7"/>
  <c r="X63" i="7" s="1"/>
  <c r="V62" i="7"/>
  <c r="U62" i="7"/>
  <c r="T62" i="7"/>
  <c r="S62" i="7"/>
  <c r="R62" i="7"/>
  <c r="Q62" i="7"/>
  <c r="P62" i="7"/>
  <c r="O62" i="7"/>
  <c r="N62" i="7"/>
  <c r="L62" i="7"/>
  <c r="K62" i="7"/>
  <c r="I62" i="7"/>
  <c r="H62" i="7"/>
  <c r="G62" i="7"/>
  <c r="W58" i="7"/>
  <c r="W57" i="7" s="1"/>
  <c r="J58" i="7"/>
  <c r="X58" i="7" s="1"/>
  <c r="X57" i="7" s="1"/>
  <c r="V57" i="7"/>
  <c r="U57" i="7"/>
  <c r="T57" i="7"/>
  <c r="S57" i="7"/>
  <c r="R57" i="7"/>
  <c r="Q57" i="7"/>
  <c r="P57" i="7"/>
  <c r="O57" i="7"/>
  <c r="N57" i="7"/>
  <c r="L57" i="7"/>
  <c r="K57" i="7"/>
  <c r="I57" i="7"/>
  <c r="H57" i="7"/>
  <c r="G57" i="7"/>
  <c r="J55" i="7"/>
  <c r="X55" i="7" s="1"/>
  <c r="X53" i="7"/>
  <c r="X52" i="7" s="1"/>
  <c r="W53" i="7"/>
  <c r="J53" i="7"/>
  <c r="J52" i="7" s="1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I52" i="7"/>
  <c r="H52" i="7"/>
  <c r="G52" i="7"/>
  <c r="W50" i="7"/>
  <c r="W49" i="7" s="1"/>
  <c r="J50" i="7"/>
  <c r="X50" i="7" s="1"/>
  <c r="X49" i="7" s="1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W47" i="7"/>
  <c r="W46" i="7" s="1"/>
  <c r="J47" i="7"/>
  <c r="X47" i="7" s="1"/>
  <c r="X46" i="7" s="1"/>
  <c r="V46" i="7"/>
  <c r="U46" i="7"/>
  <c r="T46" i="7"/>
  <c r="S46" i="7"/>
  <c r="R46" i="7"/>
  <c r="Q46" i="7"/>
  <c r="P46" i="7"/>
  <c r="O46" i="7"/>
  <c r="N46" i="7"/>
  <c r="M46" i="7"/>
  <c r="L46" i="7"/>
  <c r="K46" i="7"/>
  <c r="I46" i="7"/>
  <c r="H46" i="7"/>
  <c r="G46" i="7"/>
  <c r="W44" i="7"/>
  <c r="W43" i="7" s="1"/>
  <c r="J44" i="7"/>
  <c r="V43" i="7"/>
  <c r="V36" i="7" s="1"/>
  <c r="U43" i="7"/>
  <c r="T43" i="7"/>
  <c r="S43" i="7"/>
  <c r="R43" i="7"/>
  <c r="Q43" i="7"/>
  <c r="P43" i="7"/>
  <c r="O43" i="7"/>
  <c r="N43" i="7"/>
  <c r="N36" i="7" s="1"/>
  <c r="M43" i="7"/>
  <c r="L43" i="7"/>
  <c r="K43" i="7"/>
  <c r="J43" i="7"/>
  <c r="I43" i="7"/>
  <c r="H43" i="7"/>
  <c r="G43" i="7"/>
  <c r="X41" i="7"/>
  <c r="X40" i="7" s="1"/>
  <c r="W41" i="7"/>
  <c r="J41" i="7"/>
  <c r="J40" i="7" s="1"/>
  <c r="W40" i="7"/>
  <c r="V40" i="7"/>
  <c r="U40" i="7"/>
  <c r="T40" i="7"/>
  <c r="S40" i="7"/>
  <c r="S36" i="7" s="1"/>
  <c r="R40" i="7"/>
  <c r="Q40" i="7"/>
  <c r="P40" i="7"/>
  <c r="O40" i="7"/>
  <c r="O36" i="7" s="1"/>
  <c r="N40" i="7"/>
  <c r="M40" i="7"/>
  <c r="L40" i="7"/>
  <c r="K40" i="7"/>
  <c r="K36" i="7" s="1"/>
  <c r="I40" i="7"/>
  <c r="H40" i="7"/>
  <c r="G40" i="7"/>
  <c r="G36" i="7" s="1"/>
  <c r="W38" i="7"/>
  <c r="J38" i="7"/>
  <c r="X38" i="7" s="1"/>
  <c r="X37" i="7" s="1"/>
  <c r="W37" i="7"/>
  <c r="V37" i="7"/>
  <c r="U37" i="7"/>
  <c r="U36" i="7" s="1"/>
  <c r="T37" i="7"/>
  <c r="T36" i="7" s="1"/>
  <c r="S37" i="7"/>
  <c r="R37" i="7"/>
  <c r="Q37" i="7"/>
  <c r="Q36" i="7" s="1"/>
  <c r="P37" i="7"/>
  <c r="P36" i="7" s="1"/>
  <c r="O37" i="7"/>
  <c r="N37" i="7"/>
  <c r="M37" i="7"/>
  <c r="M36" i="7" s="1"/>
  <c r="L37" i="7"/>
  <c r="L36" i="7" s="1"/>
  <c r="K37" i="7"/>
  <c r="I37" i="7"/>
  <c r="I36" i="7" s="1"/>
  <c r="H37" i="7"/>
  <c r="H36" i="7" s="1"/>
  <c r="G37" i="7"/>
  <c r="R36" i="7"/>
  <c r="X34" i="7"/>
  <c r="W34" i="7"/>
  <c r="J34" i="7"/>
  <c r="J32" i="7"/>
  <c r="X32" i="7" s="1"/>
  <c r="X31" i="7" s="1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I31" i="7"/>
  <c r="H31" i="7"/>
  <c r="G31" i="7"/>
  <c r="W29" i="7"/>
  <c r="W28" i="7" s="1"/>
  <c r="J29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G28" i="7"/>
  <c r="W26" i="7"/>
  <c r="X26" i="7" s="1"/>
  <c r="J26" i="7"/>
  <c r="W24" i="7"/>
  <c r="W23" i="7" s="1"/>
  <c r="J24" i="7"/>
  <c r="X24" i="7" s="1"/>
  <c r="V23" i="7"/>
  <c r="U23" i="7"/>
  <c r="T23" i="7"/>
  <c r="S23" i="7"/>
  <c r="R23" i="7"/>
  <c r="Q23" i="7"/>
  <c r="P23" i="7"/>
  <c r="O23" i="7"/>
  <c r="N23" i="7"/>
  <c r="M23" i="7"/>
  <c r="L23" i="7"/>
  <c r="K23" i="7"/>
  <c r="I23" i="7"/>
  <c r="H23" i="7"/>
  <c r="G23" i="7"/>
  <c r="W21" i="7"/>
  <c r="X21" i="7" s="1"/>
  <c r="J21" i="7"/>
  <c r="W19" i="7"/>
  <c r="W18" i="7" s="1"/>
  <c r="J19" i="7"/>
  <c r="X19" i="7" s="1"/>
  <c r="X18" i="7" s="1"/>
  <c r="V18" i="7"/>
  <c r="U18" i="7"/>
  <c r="U9" i="7" s="1"/>
  <c r="U8" i="7" s="1"/>
  <c r="T18" i="7"/>
  <c r="S18" i="7"/>
  <c r="R18" i="7"/>
  <c r="Q18" i="7"/>
  <c r="P18" i="7"/>
  <c r="O18" i="7"/>
  <c r="N18" i="7"/>
  <c r="M18" i="7"/>
  <c r="M9" i="7" s="1"/>
  <c r="M8" i="7" s="1"/>
  <c r="L18" i="7"/>
  <c r="K18" i="7"/>
  <c r="I18" i="7"/>
  <c r="H18" i="7"/>
  <c r="G18" i="7"/>
  <c r="W15" i="7"/>
  <c r="X15" i="7" s="1"/>
  <c r="X14" i="7" s="1"/>
  <c r="J15" i="7"/>
  <c r="V14" i="7"/>
  <c r="V9" i="7" s="1"/>
  <c r="V8" i="7" s="1"/>
  <c r="U14" i="7"/>
  <c r="T14" i="7"/>
  <c r="S14" i="7"/>
  <c r="R14" i="7"/>
  <c r="R9" i="7" s="1"/>
  <c r="R8" i="7" s="1"/>
  <c r="Q14" i="7"/>
  <c r="P14" i="7"/>
  <c r="O14" i="7"/>
  <c r="N14" i="7"/>
  <c r="N9" i="7" s="1"/>
  <c r="N8" i="7" s="1"/>
  <c r="M14" i="7"/>
  <c r="L14" i="7"/>
  <c r="K14" i="7"/>
  <c r="J14" i="7"/>
  <c r="I14" i="7"/>
  <c r="H14" i="7"/>
  <c r="G14" i="7"/>
  <c r="X11" i="7"/>
  <c r="X10" i="7" s="1"/>
  <c r="J11" i="7"/>
  <c r="J10" i="7" s="1"/>
  <c r="V10" i="7"/>
  <c r="U10" i="7"/>
  <c r="T10" i="7"/>
  <c r="T9" i="7" s="1"/>
  <c r="T8" i="7" s="1"/>
  <c r="S10" i="7"/>
  <c r="S9" i="7" s="1"/>
  <c r="S8" i="7" s="1"/>
  <c r="R10" i="7"/>
  <c r="Q10" i="7"/>
  <c r="P10" i="7"/>
  <c r="P9" i="7" s="1"/>
  <c r="P8" i="7" s="1"/>
  <c r="O10" i="7"/>
  <c r="O9" i="7" s="1"/>
  <c r="M10" i="7"/>
  <c r="L10" i="7"/>
  <c r="L9" i="7" s="1"/>
  <c r="L8" i="7" s="1"/>
  <c r="K10" i="7"/>
  <c r="K9" i="7" s="1"/>
  <c r="K8" i="7" s="1"/>
  <c r="I10" i="7"/>
  <c r="H10" i="7"/>
  <c r="H9" i="7" s="1"/>
  <c r="H8" i="7" s="1"/>
  <c r="G10" i="7"/>
  <c r="G9" i="7" s="1"/>
  <c r="G8" i="7" s="1"/>
  <c r="Q9" i="7"/>
  <c r="I9" i="7"/>
  <c r="W36" i="7" l="1"/>
  <c r="X62" i="7"/>
  <c r="I8" i="7"/>
  <c r="Q8" i="7"/>
  <c r="O8" i="7"/>
  <c r="X23" i="7"/>
  <c r="X9" i="7" s="1"/>
  <c r="W14" i="7"/>
  <c r="W9" i="7" s="1"/>
  <c r="W8" i="7" s="1"/>
  <c r="J18" i="7"/>
  <c r="J9" i="7" s="1"/>
  <c r="J23" i="7"/>
  <c r="X29" i="7"/>
  <c r="X28" i="7" s="1"/>
  <c r="X44" i="7"/>
  <c r="X43" i="7" s="1"/>
  <c r="X36" i="7" s="1"/>
  <c r="J68" i="7"/>
  <c r="X78" i="7"/>
  <c r="X77" i="7" s="1"/>
  <c r="J62" i="7"/>
  <c r="X80" i="7"/>
  <c r="J31" i="7"/>
  <c r="J46" i="7"/>
  <c r="J37" i="7"/>
  <c r="J57" i="7"/>
  <c r="J71" i="7"/>
  <c r="W75" i="6"/>
  <c r="W72" i="6"/>
  <c r="N74" i="6"/>
  <c r="N71" i="6"/>
  <c r="J72" i="6"/>
  <c r="X8" i="7" l="1"/>
  <c r="J36" i="7"/>
  <c r="J8" i="7" s="1"/>
  <c r="W58" i="6"/>
  <c r="N57" i="6"/>
  <c r="W65" i="6"/>
  <c r="W62" i="6" s="1"/>
  <c r="N62" i="6"/>
  <c r="W82" i="6"/>
  <c r="W80" i="6" s="1"/>
  <c r="J82" i="6"/>
  <c r="V81" i="6"/>
  <c r="U81" i="6"/>
  <c r="T81" i="6"/>
  <c r="S81" i="6"/>
  <c r="R81" i="6"/>
  <c r="Q81" i="6"/>
  <c r="P81" i="6"/>
  <c r="O81" i="6"/>
  <c r="N81" i="6"/>
  <c r="M81" i="6"/>
  <c r="L81" i="6"/>
  <c r="K81" i="6"/>
  <c r="I81" i="6"/>
  <c r="H81" i="6"/>
  <c r="G81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W78" i="6"/>
  <c r="J78" i="6"/>
  <c r="X78" i="6" s="1"/>
  <c r="X77" i="6" s="1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W74" i="6"/>
  <c r="J75" i="6"/>
  <c r="V74" i="6"/>
  <c r="U74" i="6"/>
  <c r="T74" i="6"/>
  <c r="S74" i="6"/>
  <c r="R74" i="6"/>
  <c r="Q74" i="6"/>
  <c r="P74" i="6"/>
  <c r="O74" i="6"/>
  <c r="M74" i="6"/>
  <c r="L74" i="6"/>
  <c r="K74" i="6"/>
  <c r="J74" i="6"/>
  <c r="I74" i="6"/>
  <c r="H74" i="6"/>
  <c r="G74" i="6"/>
  <c r="X72" i="6"/>
  <c r="X71" i="6" s="1"/>
  <c r="W71" i="6"/>
  <c r="V71" i="6"/>
  <c r="U71" i="6"/>
  <c r="T71" i="6"/>
  <c r="S71" i="6"/>
  <c r="R71" i="6"/>
  <c r="Q71" i="6"/>
  <c r="P71" i="6"/>
  <c r="O71" i="6"/>
  <c r="M71" i="6"/>
  <c r="L71" i="6"/>
  <c r="K71" i="6"/>
  <c r="I71" i="6"/>
  <c r="H71" i="6"/>
  <c r="G71" i="6"/>
  <c r="W69" i="6"/>
  <c r="J69" i="6"/>
  <c r="X69" i="6" s="1"/>
  <c r="X68" i="6" s="1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I68" i="6"/>
  <c r="H68" i="6"/>
  <c r="G68" i="6"/>
  <c r="J65" i="6"/>
  <c r="W63" i="6"/>
  <c r="J63" i="6"/>
  <c r="X63" i="6" s="1"/>
  <c r="V62" i="6"/>
  <c r="U62" i="6"/>
  <c r="T62" i="6"/>
  <c r="S62" i="6"/>
  <c r="R62" i="6"/>
  <c r="Q62" i="6"/>
  <c r="P62" i="6"/>
  <c r="O62" i="6"/>
  <c r="L62" i="6"/>
  <c r="K62" i="6"/>
  <c r="J62" i="6"/>
  <c r="I62" i="6"/>
  <c r="H62" i="6"/>
  <c r="G62" i="6"/>
  <c r="W57" i="6"/>
  <c r="J58" i="6"/>
  <c r="X58" i="6" s="1"/>
  <c r="X57" i="6" s="1"/>
  <c r="V57" i="6"/>
  <c r="U57" i="6"/>
  <c r="T57" i="6"/>
  <c r="S57" i="6"/>
  <c r="R57" i="6"/>
  <c r="Q57" i="6"/>
  <c r="P57" i="6"/>
  <c r="O57" i="6"/>
  <c r="L57" i="6"/>
  <c r="K57" i="6"/>
  <c r="I57" i="6"/>
  <c r="H57" i="6"/>
  <c r="G57" i="6"/>
  <c r="J55" i="6"/>
  <c r="X55" i="6" s="1"/>
  <c r="X53" i="6"/>
  <c r="X52" i="6" s="1"/>
  <c r="W53" i="6"/>
  <c r="J53" i="6"/>
  <c r="J52" i="6" s="1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I52" i="6"/>
  <c r="H52" i="6"/>
  <c r="G52" i="6"/>
  <c r="W50" i="6"/>
  <c r="W49" i="6" s="1"/>
  <c r="J50" i="6"/>
  <c r="J49" i="6" s="1"/>
  <c r="V49" i="6"/>
  <c r="U49" i="6"/>
  <c r="T49" i="6"/>
  <c r="S49" i="6"/>
  <c r="R49" i="6"/>
  <c r="Q49" i="6"/>
  <c r="P49" i="6"/>
  <c r="O49" i="6"/>
  <c r="N49" i="6"/>
  <c r="M49" i="6"/>
  <c r="L49" i="6"/>
  <c r="K49" i="6"/>
  <c r="I49" i="6"/>
  <c r="H49" i="6"/>
  <c r="G49" i="6"/>
  <c r="W47" i="6"/>
  <c r="J47" i="6"/>
  <c r="X47" i="6" s="1"/>
  <c r="X46" i="6" s="1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W44" i="6"/>
  <c r="W43" i="6" s="1"/>
  <c r="J44" i="6"/>
  <c r="V43" i="6"/>
  <c r="U43" i="6"/>
  <c r="T43" i="6"/>
  <c r="S43" i="6"/>
  <c r="S36" i="6" s="1"/>
  <c r="R43" i="6"/>
  <c r="Q43" i="6"/>
  <c r="P43" i="6"/>
  <c r="O43" i="6"/>
  <c r="N43" i="6"/>
  <c r="M43" i="6"/>
  <c r="L43" i="6"/>
  <c r="K43" i="6"/>
  <c r="K36" i="6" s="1"/>
  <c r="J43" i="6"/>
  <c r="I43" i="6"/>
  <c r="H43" i="6"/>
  <c r="G43" i="6"/>
  <c r="W41" i="6"/>
  <c r="J41" i="6"/>
  <c r="X41" i="6" s="1"/>
  <c r="X40" i="6" s="1"/>
  <c r="W40" i="6"/>
  <c r="V40" i="6"/>
  <c r="U40" i="6"/>
  <c r="T40" i="6"/>
  <c r="S40" i="6"/>
  <c r="R40" i="6"/>
  <c r="Q40" i="6"/>
  <c r="Q36" i="6" s="1"/>
  <c r="P40" i="6"/>
  <c r="P36" i="6" s="1"/>
  <c r="O40" i="6"/>
  <c r="O36" i="6" s="1"/>
  <c r="N40" i="6"/>
  <c r="M40" i="6"/>
  <c r="L40" i="6"/>
  <c r="K40" i="6"/>
  <c r="I40" i="6"/>
  <c r="H40" i="6"/>
  <c r="G40" i="6"/>
  <c r="G36" i="6" s="1"/>
  <c r="W38" i="6"/>
  <c r="J38" i="6"/>
  <c r="X38" i="6" s="1"/>
  <c r="X37" i="6" s="1"/>
  <c r="W37" i="6"/>
  <c r="V37" i="6"/>
  <c r="U37" i="6"/>
  <c r="U36" i="6" s="1"/>
  <c r="T37" i="6"/>
  <c r="T36" i="6" s="1"/>
  <c r="S37" i="6"/>
  <c r="R37" i="6"/>
  <c r="R36" i="6" s="1"/>
  <c r="Q37" i="6"/>
  <c r="P37" i="6"/>
  <c r="O37" i="6"/>
  <c r="N37" i="6"/>
  <c r="M37" i="6"/>
  <c r="M36" i="6" s="1"/>
  <c r="L37" i="6"/>
  <c r="L36" i="6" s="1"/>
  <c r="K37" i="6"/>
  <c r="I37" i="6"/>
  <c r="H37" i="6"/>
  <c r="G37" i="6"/>
  <c r="V36" i="6"/>
  <c r="N36" i="6"/>
  <c r="X34" i="6"/>
  <c r="X31" i="6" s="1"/>
  <c r="W34" i="6"/>
  <c r="J34" i="6"/>
  <c r="X32" i="6"/>
  <c r="J32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W29" i="6"/>
  <c r="W28" i="6" s="1"/>
  <c r="J29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G28" i="6"/>
  <c r="W26" i="6"/>
  <c r="J26" i="6"/>
  <c r="X26" i="6" s="1"/>
  <c r="W24" i="6"/>
  <c r="W23" i="6" s="1"/>
  <c r="J24" i="6"/>
  <c r="X24" i="6" s="1"/>
  <c r="X23" i="6" s="1"/>
  <c r="V23" i="6"/>
  <c r="U23" i="6"/>
  <c r="T23" i="6"/>
  <c r="S23" i="6"/>
  <c r="R23" i="6"/>
  <c r="Q23" i="6"/>
  <c r="P23" i="6"/>
  <c r="O23" i="6"/>
  <c r="N23" i="6"/>
  <c r="M23" i="6"/>
  <c r="L23" i="6"/>
  <c r="K23" i="6"/>
  <c r="I23" i="6"/>
  <c r="H23" i="6"/>
  <c r="G23" i="6"/>
  <c r="W21" i="6"/>
  <c r="J21" i="6"/>
  <c r="X21" i="6" s="1"/>
  <c r="W19" i="6"/>
  <c r="W18" i="6" s="1"/>
  <c r="J19" i="6"/>
  <c r="X19" i="6" s="1"/>
  <c r="X18" i="6" s="1"/>
  <c r="V18" i="6"/>
  <c r="U18" i="6"/>
  <c r="T18" i="6"/>
  <c r="S18" i="6"/>
  <c r="R18" i="6"/>
  <c r="R9" i="6" s="1"/>
  <c r="R8" i="6" s="1"/>
  <c r="Q18" i="6"/>
  <c r="P18" i="6"/>
  <c r="O18" i="6"/>
  <c r="N18" i="6"/>
  <c r="M18" i="6"/>
  <c r="L18" i="6"/>
  <c r="K18" i="6"/>
  <c r="I18" i="6"/>
  <c r="H18" i="6"/>
  <c r="G18" i="6"/>
  <c r="W15" i="6"/>
  <c r="J15" i="6"/>
  <c r="J14" i="6" s="1"/>
  <c r="W14" i="6"/>
  <c r="W9" i="6" s="1"/>
  <c r="V14" i="6"/>
  <c r="V9" i="6" s="1"/>
  <c r="V8" i="6" s="1"/>
  <c r="U14" i="6"/>
  <c r="T14" i="6"/>
  <c r="S14" i="6"/>
  <c r="R14" i="6"/>
  <c r="Q14" i="6"/>
  <c r="Q9" i="6" s="1"/>
  <c r="Q8" i="6" s="1"/>
  <c r="P14" i="6"/>
  <c r="P9" i="6" s="1"/>
  <c r="P8" i="6" s="1"/>
  <c r="O14" i="6"/>
  <c r="O9" i="6" s="1"/>
  <c r="O8" i="6" s="1"/>
  <c r="N14" i="6"/>
  <c r="N9" i="6" s="1"/>
  <c r="M14" i="6"/>
  <c r="L14" i="6"/>
  <c r="K14" i="6"/>
  <c r="I14" i="6"/>
  <c r="I9" i="6" s="1"/>
  <c r="H14" i="6"/>
  <c r="H9" i="6" s="1"/>
  <c r="G14" i="6"/>
  <c r="G9" i="6" s="1"/>
  <c r="G8" i="6" s="1"/>
  <c r="X11" i="6"/>
  <c r="X10" i="6" s="1"/>
  <c r="W11" i="6"/>
  <c r="J11" i="6"/>
  <c r="J10" i="6" s="1"/>
  <c r="W10" i="6"/>
  <c r="V10" i="6"/>
  <c r="U10" i="6"/>
  <c r="T10" i="6"/>
  <c r="T9" i="6" s="1"/>
  <c r="T8" i="6" s="1"/>
  <c r="S10" i="6"/>
  <c r="S9" i="6" s="1"/>
  <c r="S8" i="6" s="1"/>
  <c r="R10" i="6"/>
  <c r="Q10" i="6"/>
  <c r="P10" i="6"/>
  <c r="O10" i="6"/>
  <c r="N10" i="6"/>
  <c r="M10" i="6"/>
  <c r="L10" i="6"/>
  <c r="L9" i="6" s="1"/>
  <c r="L8" i="6" s="1"/>
  <c r="K10" i="6"/>
  <c r="K9" i="6" s="1"/>
  <c r="K8" i="6" s="1"/>
  <c r="I10" i="6"/>
  <c r="H10" i="6"/>
  <c r="G10" i="6"/>
  <c r="U9" i="6"/>
  <c r="U8" i="6" s="1"/>
  <c r="M9" i="6"/>
  <c r="M8" i="6" s="1"/>
  <c r="W81" i="6" l="1"/>
  <c r="X82" i="6"/>
  <c r="X80" i="6" s="1"/>
  <c r="I36" i="6"/>
  <c r="I8" i="6" s="1"/>
  <c r="H36" i="6"/>
  <c r="H8" i="6" s="1"/>
  <c r="X65" i="6"/>
  <c r="X62" i="6" s="1"/>
  <c r="N8" i="6"/>
  <c r="J9" i="6"/>
  <c r="W36" i="6"/>
  <c r="W8" i="6" s="1"/>
  <c r="X81" i="6"/>
  <c r="J18" i="6"/>
  <c r="X50" i="6"/>
  <c r="X49" i="6" s="1"/>
  <c r="J71" i="6"/>
  <c r="J37" i="6"/>
  <c r="J57" i="6"/>
  <c r="J68" i="6"/>
  <c r="X44" i="6"/>
  <c r="X43" i="6" s="1"/>
  <c r="X15" i="6"/>
  <c r="X14" i="6" s="1"/>
  <c r="X9" i="6" s="1"/>
  <c r="J23" i="6"/>
  <c r="X75" i="6"/>
  <c r="X74" i="6" s="1"/>
  <c r="J40" i="6"/>
  <c r="J81" i="6"/>
  <c r="X29" i="6"/>
  <c r="X28" i="6" s="1"/>
  <c r="W79" i="5"/>
  <c r="X79" i="5" s="1"/>
  <c r="J79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X75" i="5"/>
  <c r="X74" i="5" s="1"/>
  <c r="W75" i="5"/>
  <c r="W74" i="5" s="1"/>
  <c r="J75" i="5"/>
  <c r="J74" i="5" s="1"/>
  <c r="V74" i="5"/>
  <c r="U74" i="5"/>
  <c r="T74" i="5"/>
  <c r="S74" i="5"/>
  <c r="R74" i="5"/>
  <c r="Q74" i="5"/>
  <c r="P74" i="5"/>
  <c r="O74" i="5"/>
  <c r="N74" i="5"/>
  <c r="M74" i="5"/>
  <c r="L74" i="5"/>
  <c r="K74" i="5"/>
  <c r="I74" i="5"/>
  <c r="H74" i="5"/>
  <c r="G74" i="5"/>
  <c r="W72" i="5"/>
  <c r="W71" i="5" s="1"/>
  <c r="J72" i="5"/>
  <c r="X72" i="5" s="1"/>
  <c r="X71" i="5" s="1"/>
  <c r="V71" i="5"/>
  <c r="U71" i="5"/>
  <c r="T71" i="5"/>
  <c r="S71" i="5"/>
  <c r="R71" i="5"/>
  <c r="Q71" i="5"/>
  <c r="P71" i="5"/>
  <c r="O71" i="5"/>
  <c r="N71" i="5"/>
  <c r="M71" i="5"/>
  <c r="L71" i="5"/>
  <c r="K71" i="5"/>
  <c r="I71" i="5"/>
  <c r="H71" i="5"/>
  <c r="G71" i="5"/>
  <c r="X69" i="5"/>
  <c r="W69" i="5"/>
  <c r="J69" i="5"/>
  <c r="J68" i="5" s="1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I68" i="5"/>
  <c r="H68" i="5"/>
  <c r="G68" i="5"/>
  <c r="W66" i="5"/>
  <c r="W65" i="5" s="1"/>
  <c r="J66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J63" i="5"/>
  <c r="X63" i="5" s="1"/>
  <c r="W61" i="5"/>
  <c r="W60" i="5" s="1"/>
  <c r="J61" i="5"/>
  <c r="X61" i="5" s="1"/>
  <c r="X60" i="5" s="1"/>
  <c r="V60" i="5"/>
  <c r="U60" i="5"/>
  <c r="T60" i="5"/>
  <c r="S60" i="5"/>
  <c r="R60" i="5"/>
  <c r="Q60" i="5"/>
  <c r="P60" i="5"/>
  <c r="O60" i="5"/>
  <c r="L60" i="5"/>
  <c r="K60" i="5"/>
  <c r="I60" i="5"/>
  <c r="H60" i="5"/>
  <c r="G60" i="5"/>
  <c r="W58" i="5"/>
  <c r="W57" i="5" s="1"/>
  <c r="J58" i="5"/>
  <c r="V57" i="5"/>
  <c r="U57" i="5"/>
  <c r="T57" i="5"/>
  <c r="S57" i="5"/>
  <c r="R57" i="5"/>
  <c r="Q57" i="5"/>
  <c r="P57" i="5"/>
  <c r="O57" i="5"/>
  <c r="L57" i="5"/>
  <c r="K57" i="5"/>
  <c r="J57" i="5"/>
  <c r="I57" i="5"/>
  <c r="H57" i="5"/>
  <c r="G57" i="5"/>
  <c r="J55" i="5"/>
  <c r="X55" i="5" s="1"/>
  <c r="W53" i="5"/>
  <c r="W52" i="5" s="1"/>
  <c r="J53" i="5"/>
  <c r="J52" i="5" s="1"/>
  <c r="V52" i="5"/>
  <c r="U52" i="5"/>
  <c r="T52" i="5"/>
  <c r="S52" i="5"/>
  <c r="R52" i="5"/>
  <c r="Q52" i="5"/>
  <c r="P52" i="5"/>
  <c r="O52" i="5"/>
  <c r="N52" i="5"/>
  <c r="M52" i="5"/>
  <c r="L52" i="5"/>
  <c r="K52" i="5"/>
  <c r="I52" i="5"/>
  <c r="H52" i="5"/>
  <c r="G52" i="5"/>
  <c r="W50" i="5"/>
  <c r="W49" i="5" s="1"/>
  <c r="J50" i="5"/>
  <c r="X50" i="5" s="1"/>
  <c r="X49" i="5" s="1"/>
  <c r="V49" i="5"/>
  <c r="U49" i="5"/>
  <c r="T49" i="5"/>
  <c r="S49" i="5"/>
  <c r="R49" i="5"/>
  <c r="Q49" i="5"/>
  <c r="P49" i="5"/>
  <c r="O49" i="5"/>
  <c r="N49" i="5"/>
  <c r="M49" i="5"/>
  <c r="L49" i="5"/>
  <c r="K49" i="5"/>
  <c r="I49" i="5"/>
  <c r="H49" i="5"/>
  <c r="G49" i="5"/>
  <c r="W47" i="5"/>
  <c r="W46" i="5" s="1"/>
  <c r="J47" i="5"/>
  <c r="J46" i="5" s="1"/>
  <c r="V46" i="5"/>
  <c r="U46" i="5"/>
  <c r="T46" i="5"/>
  <c r="S46" i="5"/>
  <c r="R46" i="5"/>
  <c r="Q46" i="5"/>
  <c r="P46" i="5"/>
  <c r="O46" i="5"/>
  <c r="N46" i="5"/>
  <c r="M46" i="5"/>
  <c r="L46" i="5"/>
  <c r="K46" i="5"/>
  <c r="I46" i="5"/>
  <c r="H46" i="5"/>
  <c r="G46" i="5"/>
  <c r="W44" i="5"/>
  <c r="X44" i="5" s="1"/>
  <c r="X43" i="5" s="1"/>
  <c r="J44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W41" i="5"/>
  <c r="J41" i="5"/>
  <c r="X41" i="5" s="1"/>
  <c r="X40" i="5" s="1"/>
  <c r="W40" i="5"/>
  <c r="V40" i="5"/>
  <c r="U40" i="5"/>
  <c r="T40" i="5"/>
  <c r="S40" i="5"/>
  <c r="R40" i="5"/>
  <c r="Q40" i="5"/>
  <c r="Q36" i="5" s="1"/>
  <c r="P40" i="5"/>
  <c r="P36" i="5" s="1"/>
  <c r="O40" i="5"/>
  <c r="O36" i="5" s="1"/>
  <c r="N40" i="5"/>
  <c r="M40" i="5"/>
  <c r="L40" i="5"/>
  <c r="K40" i="5"/>
  <c r="I40" i="5"/>
  <c r="I36" i="5" s="1"/>
  <c r="H40" i="5"/>
  <c r="H36" i="5" s="1"/>
  <c r="G40" i="5"/>
  <c r="G36" i="5" s="1"/>
  <c r="W38" i="5"/>
  <c r="X38" i="5" s="1"/>
  <c r="X37" i="5" s="1"/>
  <c r="J38" i="5"/>
  <c r="V37" i="5"/>
  <c r="U37" i="5"/>
  <c r="U36" i="5" s="1"/>
  <c r="T37" i="5"/>
  <c r="T36" i="5" s="1"/>
  <c r="S37" i="5"/>
  <c r="S36" i="5" s="1"/>
  <c r="R37" i="5"/>
  <c r="R36" i="5" s="1"/>
  <c r="Q37" i="5"/>
  <c r="P37" i="5"/>
  <c r="O37" i="5"/>
  <c r="N37" i="5"/>
  <c r="M37" i="5"/>
  <c r="M36" i="5" s="1"/>
  <c r="L37" i="5"/>
  <c r="L36" i="5" s="1"/>
  <c r="K37" i="5"/>
  <c r="K36" i="5" s="1"/>
  <c r="J37" i="5"/>
  <c r="I37" i="5"/>
  <c r="H37" i="5"/>
  <c r="G37" i="5"/>
  <c r="V36" i="5"/>
  <c r="W34" i="5"/>
  <c r="X34" i="5" s="1"/>
  <c r="J34" i="5"/>
  <c r="J32" i="5"/>
  <c r="X32" i="5" s="1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I31" i="5"/>
  <c r="H31" i="5"/>
  <c r="G31" i="5"/>
  <c r="W29" i="5"/>
  <c r="X29" i="5" s="1"/>
  <c r="X28" i="5" s="1"/>
  <c r="J29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G28" i="5"/>
  <c r="W26" i="5"/>
  <c r="J26" i="5"/>
  <c r="X26" i="5" s="1"/>
  <c r="W24" i="5"/>
  <c r="W23" i="5" s="1"/>
  <c r="J24" i="5"/>
  <c r="J23" i="5" s="1"/>
  <c r="V23" i="5"/>
  <c r="U23" i="5"/>
  <c r="T23" i="5"/>
  <c r="S23" i="5"/>
  <c r="R23" i="5"/>
  <c r="Q23" i="5"/>
  <c r="P23" i="5"/>
  <c r="O23" i="5"/>
  <c r="N23" i="5"/>
  <c r="M23" i="5"/>
  <c r="L23" i="5"/>
  <c r="K23" i="5"/>
  <c r="I23" i="5"/>
  <c r="H23" i="5"/>
  <c r="G23" i="5"/>
  <c r="W21" i="5"/>
  <c r="J21" i="5"/>
  <c r="X21" i="5" s="1"/>
  <c r="W19" i="5"/>
  <c r="W18" i="5" s="1"/>
  <c r="J19" i="5"/>
  <c r="V18" i="5"/>
  <c r="U18" i="5"/>
  <c r="T18" i="5"/>
  <c r="S18" i="5"/>
  <c r="R18" i="5"/>
  <c r="Q18" i="5"/>
  <c r="P18" i="5"/>
  <c r="O18" i="5"/>
  <c r="N18" i="5"/>
  <c r="M18" i="5"/>
  <c r="L18" i="5"/>
  <c r="K18" i="5"/>
  <c r="I18" i="5"/>
  <c r="H18" i="5"/>
  <c r="G18" i="5"/>
  <c r="W15" i="5"/>
  <c r="J15" i="5"/>
  <c r="X15" i="5" s="1"/>
  <c r="X14" i="5" s="1"/>
  <c r="W14" i="5"/>
  <c r="V14" i="5"/>
  <c r="V9" i="5" s="1"/>
  <c r="V8" i="5" s="1"/>
  <c r="U14" i="5"/>
  <c r="T14" i="5"/>
  <c r="S14" i="5"/>
  <c r="R14" i="5"/>
  <c r="Q14" i="5"/>
  <c r="P14" i="5"/>
  <c r="P9" i="5" s="1"/>
  <c r="P8" i="5" s="1"/>
  <c r="O14" i="5"/>
  <c r="O9" i="5" s="1"/>
  <c r="O8" i="5" s="1"/>
  <c r="N14" i="5"/>
  <c r="M14" i="5"/>
  <c r="L14" i="5"/>
  <c r="K14" i="5"/>
  <c r="I14" i="5"/>
  <c r="H14" i="5"/>
  <c r="H9" i="5" s="1"/>
  <c r="H8" i="5" s="1"/>
  <c r="G14" i="5"/>
  <c r="G9" i="5" s="1"/>
  <c r="G8" i="5" s="1"/>
  <c r="X11" i="5"/>
  <c r="X10" i="5" s="1"/>
  <c r="W11" i="5"/>
  <c r="W10" i="5" s="1"/>
  <c r="J11" i="5"/>
  <c r="J10" i="5" s="1"/>
  <c r="V10" i="5"/>
  <c r="U10" i="5"/>
  <c r="T10" i="5"/>
  <c r="T9" i="5" s="1"/>
  <c r="T8" i="5" s="1"/>
  <c r="S10" i="5"/>
  <c r="S9" i="5" s="1"/>
  <c r="S8" i="5" s="1"/>
  <c r="R10" i="5"/>
  <c r="R9" i="5" s="1"/>
  <c r="R8" i="5" s="1"/>
  <c r="Q10" i="5"/>
  <c r="Q9" i="5" s="1"/>
  <c r="Q8" i="5" s="1"/>
  <c r="P10" i="5"/>
  <c r="O10" i="5"/>
  <c r="N10" i="5"/>
  <c r="M10" i="5"/>
  <c r="L10" i="5"/>
  <c r="L9" i="5" s="1"/>
  <c r="L8" i="5" s="1"/>
  <c r="K10" i="5"/>
  <c r="K9" i="5" s="1"/>
  <c r="K8" i="5" s="1"/>
  <c r="I10" i="5"/>
  <c r="I9" i="5" s="1"/>
  <c r="I8" i="5" s="1"/>
  <c r="H10" i="5"/>
  <c r="G10" i="5"/>
  <c r="U9" i="5"/>
  <c r="U8" i="5" s="1"/>
  <c r="M9" i="5"/>
  <c r="X36" i="6" l="1"/>
  <c r="X8" i="6" s="1"/>
  <c r="J36" i="6"/>
  <c r="J8" i="6" s="1"/>
  <c r="X53" i="5"/>
  <c r="X52" i="5" s="1"/>
  <c r="X58" i="5"/>
  <c r="X57" i="5" s="1"/>
  <c r="N36" i="5"/>
  <c r="X47" i="5"/>
  <c r="X46" i="5" s="1"/>
  <c r="X31" i="5"/>
  <c r="X19" i="5"/>
  <c r="X18" i="5" s="1"/>
  <c r="N9" i="5"/>
  <c r="M8" i="5"/>
  <c r="X77" i="5"/>
  <c r="X78" i="5"/>
  <c r="X24" i="5"/>
  <c r="X23" i="5" s="1"/>
  <c r="J60" i="5"/>
  <c r="W37" i="5"/>
  <c r="J18" i="5"/>
  <c r="X66" i="5"/>
  <c r="X65" i="5" s="1"/>
  <c r="J49" i="5"/>
  <c r="J71" i="5"/>
  <c r="J40" i="5"/>
  <c r="J36" i="5" s="1"/>
  <c r="J14" i="5"/>
  <c r="J9" i="5" s="1"/>
  <c r="J8" i="5" s="1"/>
  <c r="W28" i="5"/>
  <c r="W9" i="5" s="1"/>
  <c r="J31" i="5"/>
  <c r="W43" i="5"/>
  <c r="W79" i="4"/>
  <c r="J79" i="4"/>
  <c r="X79" i="4" s="1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I77" i="4"/>
  <c r="H77" i="4"/>
  <c r="G77" i="4"/>
  <c r="X75" i="4"/>
  <c r="X74" i="4" s="1"/>
  <c r="W75" i="4"/>
  <c r="W74" i="4" s="1"/>
  <c r="J75" i="4"/>
  <c r="J74" i="4" s="1"/>
  <c r="V74" i="4"/>
  <c r="U74" i="4"/>
  <c r="T74" i="4"/>
  <c r="S74" i="4"/>
  <c r="R74" i="4"/>
  <c r="Q74" i="4"/>
  <c r="P74" i="4"/>
  <c r="O74" i="4"/>
  <c r="N74" i="4"/>
  <c r="M74" i="4"/>
  <c r="L74" i="4"/>
  <c r="K74" i="4"/>
  <c r="I74" i="4"/>
  <c r="H74" i="4"/>
  <c r="G74" i="4"/>
  <c r="W72" i="4"/>
  <c r="W71" i="4" s="1"/>
  <c r="J72" i="4"/>
  <c r="X72" i="4" s="1"/>
  <c r="X71" i="4" s="1"/>
  <c r="V71" i="4"/>
  <c r="U71" i="4"/>
  <c r="T71" i="4"/>
  <c r="S71" i="4"/>
  <c r="R71" i="4"/>
  <c r="Q71" i="4"/>
  <c r="P71" i="4"/>
  <c r="O71" i="4"/>
  <c r="N71" i="4"/>
  <c r="M71" i="4"/>
  <c r="L71" i="4"/>
  <c r="K71" i="4"/>
  <c r="I71" i="4"/>
  <c r="H71" i="4"/>
  <c r="G71" i="4"/>
  <c r="W69" i="4"/>
  <c r="X69" i="4" s="1"/>
  <c r="X68" i="4" s="1"/>
  <c r="J69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W66" i="4"/>
  <c r="W65" i="4" s="1"/>
  <c r="J66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J63" i="4"/>
  <c r="X63" i="4" s="1"/>
  <c r="W61" i="4"/>
  <c r="W60" i="4" s="1"/>
  <c r="J61" i="4"/>
  <c r="J60" i="4" s="1"/>
  <c r="V60" i="4"/>
  <c r="U60" i="4"/>
  <c r="T60" i="4"/>
  <c r="S60" i="4"/>
  <c r="R60" i="4"/>
  <c r="Q60" i="4"/>
  <c r="P60" i="4"/>
  <c r="O60" i="4"/>
  <c r="N60" i="4"/>
  <c r="L60" i="4"/>
  <c r="K60" i="4"/>
  <c r="I60" i="4"/>
  <c r="H60" i="4"/>
  <c r="G60" i="4"/>
  <c r="W58" i="4"/>
  <c r="X58" i="4" s="1"/>
  <c r="X57" i="4" s="1"/>
  <c r="J58" i="4"/>
  <c r="J57" i="4" s="1"/>
  <c r="W57" i="4"/>
  <c r="V57" i="4"/>
  <c r="U57" i="4"/>
  <c r="T57" i="4"/>
  <c r="S57" i="4"/>
  <c r="R57" i="4"/>
  <c r="Q57" i="4"/>
  <c r="P57" i="4"/>
  <c r="O57" i="4"/>
  <c r="N57" i="4"/>
  <c r="L57" i="4"/>
  <c r="K57" i="4"/>
  <c r="I57" i="4"/>
  <c r="H57" i="4"/>
  <c r="G57" i="4"/>
  <c r="X55" i="4"/>
  <c r="J55" i="4"/>
  <c r="W53" i="4"/>
  <c r="X53" i="4" s="1"/>
  <c r="X52" i="4" s="1"/>
  <c r="J53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W50" i="4"/>
  <c r="X50" i="4" s="1"/>
  <c r="X49" i="4" s="1"/>
  <c r="J50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W47" i="4"/>
  <c r="W46" i="4" s="1"/>
  <c r="J47" i="4"/>
  <c r="V46" i="4"/>
  <c r="U46" i="4"/>
  <c r="T46" i="4"/>
  <c r="S46" i="4"/>
  <c r="R46" i="4"/>
  <c r="Q46" i="4"/>
  <c r="P46" i="4"/>
  <c r="O46" i="4"/>
  <c r="N46" i="4"/>
  <c r="M46" i="4"/>
  <c r="L46" i="4"/>
  <c r="K46" i="4"/>
  <c r="I46" i="4"/>
  <c r="H46" i="4"/>
  <c r="G46" i="4"/>
  <c r="W44" i="4"/>
  <c r="W43" i="4" s="1"/>
  <c r="J44" i="4"/>
  <c r="X44" i="4" s="1"/>
  <c r="X43" i="4" s="1"/>
  <c r="V43" i="4"/>
  <c r="U43" i="4"/>
  <c r="U36" i="4" s="1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W41" i="4"/>
  <c r="W40" i="4" s="1"/>
  <c r="J41" i="4"/>
  <c r="J40" i="4" s="1"/>
  <c r="V40" i="4"/>
  <c r="U40" i="4"/>
  <c r="T40" i="4"/>
  <c r="S40" i="4"/>
  <c r="R40" i="4"/>
  <c r="R36" i="4" s="1"/>
  <c r="Q40" i="4"/>
  <c r="Q36" i="4" s="1"/>
  <c r="P40" i="4"/>
  <c r="O40" i="4"/>
  <c r="N40" i="4"/>
  <c r="M40" i="4"/>
  <c r="L40" i="4"/>
  <c r="K40" i="4"/>
  <c r="I40" i="4"/>
  <c r="I36" i="4" s="1"/>
  <c r="H40" i="4"/>
  <c r="G40" i="4"/>
  <c r="X38" i="4"/>
  <c r="X37" i="4" s="1"/>
  <c r="W38" i="4"/>
  <c r="J38" i="4"/>
  <c r="J37" i="4" s="1"/>
  <c r="W37" i="4"/>
  <c r="V37" i="4"/>
  <c r="V36" i="4" s="1"/>
  <c r="U37" i="4"/>
  <c r="T37" i="4"/>
  <c r="T36" i="4" s="1"/>
  <c r="S37" i="4"/>
  <c r="S36" i="4" s="1"/>
  <c r="R37" i="4"/>
  <c r="Q37" i="4"/>
  <c r="P37" i="4"/>
  <c r="O37" i="4"/>
  <c r="O36" i="4" s="1"/>
  <c r="N37" i="4"/>
  <c r="N36" i="4" s="1"/>
  <c r="M37" i="4"/>
  <c r="L37" i="4"/>
  <c r="L36" i="4" s="1"/>
  <c r="K37" i="4"/>
  <c r="K36" i="4" s="1"/>
  <c r="I37" i="4"/>
  <c r="H37" i="4"/>
  <c r="G37" i="4"/>
  <c r="G36" i="4" s="1"/>
  <c r="P36" i="4"/>
  <c r="H36" i="4"/>
  <c r="W34" i="4"/>
  <c r="X34" i="4" s="1"/>
  <c r="J34" i="4"/>
  <c r="J32" i="4"/>
  <c r="X32" i="4" s="1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I31" i="4"/>
  <c r="H31" i="4"/>
  <c r="G31" i="4"/>
  <c r="W29" i="4"/>
  <c r="W28" i="4" s="1"/>
  <c r="J29" i="4"/>
  <c r="V28" i="4"/>
  <c r="U28" i="4"/>
  <c r="T28" i="4"/>
  <c r="S28" i="4"/>
  <c r="R28" i="4"/>
  <c r="Q28" i="4"/>
  <c r="P28" i="4"/>
  <c r="O28" i="4"/>
  <c r="N28" i="4"/>
  <c r="M28" i="4"/>
  <c r="L28" i="4"/>
  <c r="K28" i="4"/>
  <c r="I28" i="4"/>
  <c r="G28" i="4"/>
  <c r="W26" i="4"/>
  <c r="J26" i="4"/>
  <c r="X26" i="4" s="1"/>
  <c r="X24" i="4"/>
  <c r="W24" i="4"/>
  <c r="W23" i="4" s="1"/>
  <c r="J24" i="4"/>
  <c r="J23" i="4" s="1"/>
  <c r="V23" i="4"/>
  <c r="U23" i="4"/>
  <c r="T23" i="4"/>
  <c r="S23" i="4"/>
  <c r="R23" i="4"/>
  <c r="Q23" i="4"/>
  <c r="P23" i="4"/>
  <c r="O23" i="4"/>
  <c r="N23" i="4"/>
  <c r="M23" i="4"/>
  <c r="L23" i="4"/>
  <c r="K23" i="4"/>
  <c r="I23" i="4"/>
  <c r="H23" i="4"/>
  <c r="G23" i="4"/>
  <c r="W21" i="4"/>
  <c r="J21" i="4"/>
  <c r="X21" i="4" s="1"/>
  <c r="W19" i="4"/>
  <c r="W18" i="4" s="1"/>
  <c r="J19" i="4"/>
  <c r="J18" i="4" s="1"/>
  <c r="V18" i="4"/>
  <c r="U18" i="4"/>
  <c r="T18" i="4"/>
  <c r="T9" i="4" s="1"/>
  <c r="S18" i="4"/>
  <c r="R18" i="4"/>
  <c r="Q18" i="4"/>
  <c r="P18" i="4"/>
  <c r="O18" i="4"/>
  <c r="N18" i="4"/>
  <c r="M18" i="4"/>
  <c r="L18" i="4"/>
  <c r="L9" i="4" s="1"/>
  <c r="K18" i="4"/>
  <c r="I18" i="4"/>
  <c r="H18" i="4"/>
  <c r="G18" i="4"/>
  <c r="W15" i="4"/>
  <c r="W14" i="4" s="1"/>
  <c r="J15" i="4"/>
  <c r="V14" i="4"/>
  <c r="U14" i="4"/>
  <c r="T14" i="4"/>
  <c r="S14" i="4"/>
  <c r="R14" i="4"/>
  <c r="Q14" i="4"/>
  <c r="Q9" i="4" s="1"/>
  <c r="P14" i="4"/>
  <c r="P9" i="4" s="1"/>
  <c r="P8" i="4" s="1"/>
  <c r="O14" i="4"/>
  <c r="N14" i="4"/>
  <c r="M14" i="4"/>
  <c r="L14" i="4"/>
  <c r="K14" i="4"/>
  <c r="I14" i="4"/>
  <c r="I9" i="4" s="1"/>
  <c r="I8" i="4" s="1"/>
  <c r="H14" i="4"/>
  <c r="H9" i="4" s="1"/>
  <c r="H8" i="4" s="1"/>
  <c r="G14" i="4"/>
  <c r="W11" i="4"/>
  <c r="X11" i="4" s="1"/>
  <c r="X10" i="4" s="1"/>
  <c r="J11" i="4"/>
  <c r="V10" i="4"/>
  <c r="V9" i="4" s="1"/>
  <c r="V8" i="4" s="1"/>
  <c r="U10" i="4"/>
  <c r="U9" i="4" s="1"/>
  <c r="U8" i="4" s="1"/>
  <c r="T10" i="4"/>
  <c r="S10" i="4"/>
  <c r="S9" i="4" s="1"/>
  <c r="S8" i="4" s="1"/>
  <c r="R10" i="4"/>
  <c r="R9" i="4" s="1"/>
  <c r="Q10" i="4"/>
  <c r="P10" i="4"/>
  <c r="O10" i="4"/>
  <c r="N10" i="4"/>
  <c r="N9" i="4" s="1"/>
  <c r="N8" i="4" s="1"/>
  <c r="M10" i="4"/>
  <c r="L10" i="4"/>
  <c r="K10" i="4"/>
  <c r="K9" i="4" s="1"/>
  <c r="K8" i="4" s="1"/>
  <c r="J10" i="4"/>
  <c r="I10" i="4"/>
  <c r="H10" i="4"/>
  <c r="G10" i="4"/>
  <c r="O9" i="4"/>
  <c r="O8" i="4" s="1"/>
  <c r="G9" i="4"/>
  <c r="G8" i="4" s="1"/>
  <c r="N8" i="5" l="1"/>
  <c r="X36" i="5"/>
  <c r="X9" i="5"/>
  <c r="W36" i="5"/>
  <c r="W8" i="5" s="1"/>
  <c r="X47" i="4"/>
  <c r="X46" i="4" s="1"/>
  <c r="M36" i="4"/>
  <c r="X29" i="4"/>
  <c r="X28" i="4" s="1"/>
  <c r="X19" i="4"/>
  <c r="X18" i="4" s="1"/>
  <c r="M9" i="4"/>
  <c r="X15" i="4"/>
  <c r="X14" i="4" s="1"/>
  <c r="W10" i="4"/>
  <c r="T8" i="4"/>
  <c r="J9" i="4"/>
  <c r="R8" i="4"/>
  <c r="W9" i="4"/>
  <c r="Q8" i="4"/>
  <c r="X31" i="4"/>
  <c r="W36" i="4"/>
  <c r="X78" i="4"/>
  <c r="X77" i="4"/>
  <c r="L8" i="4"/>
  <c r="X23" i="4"/>
  <c r="X9" i="4" s="1"/>
  <c r="J14" i="4"/>
  <c r="X41" i="4"/>
  <c r="X40" i="4" s="1"/>
  <c r="X61" i="4"/>
  <c r="X60" i="4" s="1"/>
  <c r="J71" i="4"/>
  <c r="J31" i="4"/>
  <c r="J46" i="4"/>
  <c r="J36" i="4" s="1"/>
  <c r="J77" i="4"/>
  <c r="X66" i="4"/>
  <c r="X65" i="4" s="1"/>
  <c r="W49" i="4"/>
  <c r="J28" i="4"/>
  <c r="W15" i="3"/>
  <c r="W11" i="3"/>
  <c r="L10" i="3"/>
  <c r="L14" i="3"/>
  <c r="X8" i="5" l="1"/>
  <c r="M8" i="4"/>
  <c r="J8" i="4"/>
  <c r="X36" i="4"/>
  <c r="X8" i="4" s="1"/>
  <c r="W8" i="4"/>
  <c r="L9" i="3"/>
  <c r="W79" i="3"/>
  <c r="W78" i="3" s="1"/>
  <c r="J79" i="3"/>
  <c r="X79" i="3" s="1"/>
  <c r="V78" i="3"/>
  <c r="U78" i="3"/>
  <c r="T78" i="3"/>
  <c r="S78" i="3"/>
  <c r="R78" i="3"/>
  <c r="Q78" i="3"/>
  <c r="P78" i="3"/>
  <c r="O78" i="3"/>
  <c r="N78" i="3"/>
  <c r="M78" i="3"/>
  <c r="L78" i="3"/>
  <c r="K78" i="3"/>
  <c r="I78" i="3"/>
  <c r="H78" i="3"/>
  <c r="G78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X75" i="3"/>
  <c r="X74" i="3" s="1"/>
  <c r="W75" i="3"/>
  <c r="J75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W72" i="3"/>
  <c r="W71" i="3" s="1"/>
  <c r="J72" i="3"/>
  <c r="X72" i="3" s="1"/>
  <c r="X71" i="3" s="1"/>
  <c r="V71" i="3"/>
  <c r="U71" i="3"/>
  <c r="T71" i="3"/>
  <c r="S71" i="3"/>
  <c r="R71" i="3"/>
  <c r="Q71" i="3"/>
  <c r="P71" i="3"/>
  <c r="O71" i="3"/>
  <c r="N71" i="3"/>
  <c r="M71" i="3"/>
  <c r="L71" i="3"/>
  <c r="K71" i="3"/>
  <c r="I71" i="3"/>
  <c r="H71" i="3"/>
  <c r="G71" i="3"/>
  <c r="W69" i="3"/>
  <c r="J69" i="3"/>
  <c r="X69" i="3" s="1"/>
  <c r="X68" i="3" s="1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I68" i="3"/>
  <c r="H68" i="3"/>
  <c r="G68" i="3"/>
  <c r="W66" i="3"/>
  <c r="W65" i="3" s="1"/>
  <c r="J66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X63" i="3"/>
  <c r="J63" i="3"/>
  <c r="W61" i="3"/>
  <c r="W60" i="3" s="1"/>
  <c r="J61" i="3"/>
  <c r="X61" i="3" s="1"/>
  <c r="X60" i="3" s="1"/>
  <c r="V60" i="3"/>
  <c r="U60" i="3"/>
  <c r="T60" i="3"/>
  <c r="S60" i="3"/>
  <c r="R60" i="3"/>
  <c r="Q60" i="3"/>
  <c r="P60" i="3"/>
  <c r="O60" i="3"/>
  <c r="N60" i="3"/>
  <c r="M60" i="3"/>
  <c r="L60" i="3"/>
  <c r="K60" i="3"/>
  <c r="I60" i="3"/>
  <c r="H60" i="3"/>
  <c r="G60" i="3"/>
  <c r="W58" i="3"/>
  <c r="X58" i="3" s="1"/>
  <c r="X57" i="3" s="1"/>
  <c r="J58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X55" i="3"/>
  <c r="J55" i="3"/>
  <c r="W53" i="3"/>
  <c r="J53" i="3"/>
  <c r="X53" i="3" s="1"/>
  <c r="X52" i="3" s="1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I52" i="3"/>
  <c r="H52" i="3"/>
  <c r="G52" i="3"/>
  <c r="W50" i="3"/>
  <c r="W49" i="3" s="1"/>
  <c r="J50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X47" i="3"/>
  <c r="W47" i="3"/>
  <c r="J47" i="3"/>
  <c r="J46" i="3" s="1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I46" i="3"/>
  <c r="H46" i="3"/>
  <c r="G46" i="3"/>
  <c r="W44" i="3"/>
  <c r="W43" i="3" s="1"/>
  <c r="J44" i="3"/>
  <c r="X44" i="3" s="1"/>
  <c r="X43" i="3" s="1"/>
  <c r="V43" i="3"/>
  <c r="U43" i="3"/>
  <c r="T43" i="3"/>
  <c r="T36" i="3" s="1"/>
  <c r="S43" i="3"/>
  <c r="R43" i="3"/>
  <c r="Q43" i="3"/>
  <c r="P43" i="3"/>
  <c r="O43" i="3"/>
  <c r="N43" i="3"/>
  <c r="M43" i="3"/>
  <c r="L43" i="3"/>
  <c r="L36" i="3" s="1"/>
  <c r="K43" i="3"/>
  <c r="I43" i="3"/>
  <c r="H43" i="3"/>
  <c r="G43" i="3"/>
  <c r="W41" i="3"/>
  <c r="W40" i="3" s="1"/>
  <c r="J41" i="3"/>
  <c r="X41" i="3" s="1"/>
  <c r="X40" i="3" s="1"/>
  <c r="V40" i="3"/>
  <c r="U40" i="3"/>
  <c r="U36" i="3" s="1"/>
  <c r="T40" i="3"/>
  <c r="S40" i="3"/>
  <c r="R40" i="3"/>
  <c r="Q40" i="3"/>
  <c r="Q36" i="3" s="1"/>
  <c r="P40" i="3"/>
  <c r="O40" i="3"/>
  <c r="N40" i="3"/>
  <c r="M40" i="3"/>
  <c r="M36" i="3" s="1"/>
  <c r="L40" i="3"/>
  <c r="K40" i="3"/>
  <c r="I40" i="3"/>
  <c r="I36" i="3" s="1"/>
  <c r="H40" i="3"/>
  <c r="G40" i="3"/>
  <c r="W38" i="3"/>
  <c r="X38" i="3" s="1"/>
  <c r="X37" i="3" s="1"/>
  <c r="J38" i="3"/>
  <c r="W37" i="3"/>
  <c r="V37" i="3"/>
  <c r="V36" i="3" s="1"/>
  <c r="U37" i="3"/>
  <c r="T37" i="3"/>
  <c r="S37" i="3"/>
  <c r="S36" i="3" s="1"/>
  <c r="R37" i="3"/>
  <c r="R36" i="3" s="1"/>
  <c r="Q37" i="3"/>
  <c r="P37" i="3"/>
  <c r="O37" i="3"/>
  <c r="O36" i="3" s="1"/>
  <c r="N37" i="3"/>
  <c r="N36" i="3" s="1"/>
  <c r="M37" i="3"/>
  <c r="L37" i="3"/>
  <c r="K37" i="3"/>
  <c r="K36" i="3" s="1"/>
  <c r="J37" i="3"/>
  <c r="I37" i="3"/>
  <c r="H37" i="3"/>
  <c r="G37" i="3"/>
  <c r="G36" i="3" s="1"/>
  <c r="P36" i="3"/>
  <c r="H36" i="3"/>
  <c r="W34" i="3"/>
  <c r="J34" i="3"/>
  <c r="X34" i="3" s="1"/>
  <c r="J32" i="3"/>
  <c r="X32" i="3" s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I31" i="3"/>
  <c r="H31" i="3"/>
  <c r="G31" i="3"/>
  <c r="W29" i="3"/>
  <c r="W28" i="3" s="1"/>
  <c r="J29" i="3"/>
  <c r="X29" i="3" s="1"/>
  <c r="X28" i="3" s="1"/>
  <c r="V28" i="3"/>
  <c r="U28" i="3"/>
  <c r="T28" i="3"/>
  <c r="S28" i="3"/>
  <c r="R28" i="3"/>
  <c r="Q28" i="3"/>
  <c r="P28" i="3"/>
  <c r="O28" i="3"/>
  <c r="N28" i="3"/>
  <c r="M28" i="3"/>
  <c r="L28" i="3"/>
  <c r="K28" i="3"/>
  <c r="I28" i="3"/>
  <c r="G28" i="3"/>
  <c r="W26" i="3"/>
  <c r="J26" i="3"/>
  <c r="J23" i="3" s="1"/>
  <c r="X24" i="3"/>
  <c r="W24" i="3"/>
  <c r="J24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I23" i="3"/>
  <c r="H23" i="3"/>
  <c r="G23" i="3"/>
  <c r="W21" i="3"/>
  <c r="J21" i="3"/>
  <c r="J18" i="3" s="1"/>
  <c r="X19" i="3"/>
  <c r="W19" i="3"/>
  <c r="J19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I18" i="3"/>
  <c r="H18" i="3"/>
  <c r="G18" i="3"/>
  <c r="J15" i="3"/>
  <c r="X15" i="3" s="1"/>
  <c r="X14" i="3" s="1"/>
  <c r="W14" i="3"/>
  <c r="V14" i="3"/>
  <c r="U14" i="3"/>
  <c r="T14" i="3"/>
  <c r="S14" i="3"/>
  <c r="S9" i="3" s="1"/>
  <c r="R14" i="3"/>
  <c r="Q14" i="3"/>
  <c r="P14" i="3"/>
  <c r="O14" i="3"/>
  <c r="O9" i="3" s="1"/>
  <c r="O8" i="3" s="1"/>
  <c r="N14" i="3"/>
  <c r="M14" i="3"/>
  <c r="K14" i="3"/>
  <c r="K9" i="3" s="1"/>
  <c r="I14" i="3"/>
  <c r="H14" i="3"/>
  <c r="G14" i="3"/>
  <c r="G9" i="3" s="1"/>
  <c r="G8" i="3" s="1"/>
  <c r="W10" i="3"/>
  <c r="J11" i="3"/>
  <c r="X11" i="3" s="1"/>
  <c r="X10" i="3" s="1"/>
  <c r="V10" i="3"/>
  <c r="U10" i="3"/>
  <c r="U9" i="3" s="1"/>
  <c r="U8" i="3" s="1"/>
  <c r="T10" i="3"/>
  <c r="T9" i="3" s="1"/>
  <c r="S10" i="3"/>
  <c r="R10" i="3"/>
  <c r="Q10" i="3"/>
  <c r="Q9" i="3" s="1"/>
  <c r="P10" i="3"/>
  <c r="P9" i="3" s="1"/>
  <c r="P8" i="3" s="1"/>
  <c r="O10" i="3"/>
  <c r="N10" i="3"/>
  <c r="M10" i="3"/>
  <c r="M9" i="3" s="1"/>
  <c r="M8" i="3" s="1"/>
  <c r="K10" i="3"/>
  <c r="I10" i="3"/>
  <c r="I9" i="3" s="1"/>
  <c r="H10" i="3"/>
  <c r="H9" i="3" s="1"/>
  <c r="H8" i="3" s="1"/>
  <c r="G10" i="3"/>
  <c r="V9" i="3"/>
  <c r="R9" i="3"/>
  <c r="R8" i="3" s="1"/>
  <c r="N9" i="3"/>
  <c r="N8" i="3" s="1"/>
  <c r="W9" i="3" l="1"/>
  <c r="Q8" i="3"/>
  <c r="X23" i="3"/>
  <c r="W36" i="3"/>
  <c r="W8" i="3" s="1"/>
  <c r="I8" i="3"/>
  <c r="L8" i="3"/>
  <c r="T8" i="3"/>
  <c r="K8" i="3"/>
  <c r="S8" i="3"/>
  <c r="X18" i="3"/>
  <c r="X9" i="3" s="1"/>
  <c r="X8" i="3" s="1"/>
  <c r="X31" i="3"/>
  <c r="V8" i="3"/>
  <c r="X78" i="3"/>
  <c r="X77" i="3"/>
  <c r="J40" i="3"/>
  <c r="J36" i="3" s="1"/>
  <c r="X50" i="3"/>
  <c r="X49" i="3" s="1"/>
  <c r="X36" i="3" s="1"/>
  <c r="J60" i="3"/>
  <c r="X66" i="3"/>
  <c r="X65" i="3" s="1"/>
  <c r="J71" i="3"/>
  <c r="J14" i="3"/>
  <c r="X21" i="3"/>
  <c r="X26" i="3"/>
  <c r="J31" i="3"/>
  <c r="J52" i="3"/>
  <c r="J68" i="3"/>
  <c r="J10" i="3"/>
  <c r="J28" i="3"/>
  <c r="J43" i="3"/>
  <c r="J78" i="3"/>
  <c r="K55" i="2"/>
  <c r="L55" i="2"/>
  <c r="J9" i="3" l="1"/>
  <c r="J8" i="3" s="1"/>
  <c r="W77" i="2"/>
  <c r="W76" i="2" s="1"/>
  <c r="J77" i="2"/>
  <c r="X77" i="2" s="1"/>
  <c r="V76" i="2"/>
  <c r="U76" i="2"/>
  <c r="T76" i="2"/>
  <c r="S76" i="2"/>
  <c r="R76" i="2"/>
  <c r="Q76" i="2"/>
  <c r="P76" i="2"/>
  <c r="O76" i="2"/>
  <c r="N76" i="2"/>
  <c r="M76" i="2"/>
  <c r="L76" i="2"/>
  <c r="K76" i="2"/>
  <c r="I76" i="2"/>
  <c r="H76" i="2"/>
  <c r="G76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W73" i="2"/>
  <c r="J73" i="2"/>
  <c r="X73" i="2" s="1"/>
  <c r="X72" i="2" s="1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W70" i="2"/>
  <c r="W69" i="2" s="1"/>
  <c r="J70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W67" i="2"/>
  <c r="W66" i="2" s="1"/>
  <c r="J67" i="2"/>
  <c r="X67" i="2" s="1"/>
  <c r="X66" i="2" s="1"/>
  <c r="V66" i="2"/>
  <c r="U66" i="2"/>
  <c r="T66" i="2"/>
  <c r="S66" i="2"/>
  <c r="R66" i="2"/>
  <c r="Q66" i="2"/>
  <c r="P66" i="2"/>
  <c r="O66" i="2"/>
  <c r="N66" i="2"/>
  <c r="M66" i="2"/>
  <c r="L66" i="2"/>
  <c r="K66" i="2"/>
  <c r="I66" i="2"/>
  <c r="H66" i="2"/>
  <c r="G66" i="2"/>
  <c r="W64" i="2"/>
  <c r="J64" i="2"/>
  <c r="X64" i="2" s="1"/>
  <c r="X63" i="2" s="1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I63" i="2"/>
  <c r="H63" i="2"/>
  <c r="G63" i="2"/>
  <c r="X61" i="2"/>
  <c r="J61" i="2"/>
  <c r="X59" i="2"/>
  <c r="X58" i="2" s="1"/>
  <c r="W59" i="2"/>
  <c r="J59" i="2"/>
  <c r="J58" i="2" s="1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I58" i="2"/>
  <c r="H58" i="2"/>
  <c r="G58" i="2"/>
  <c r="W56" i="2"/>
  <c r="X56" i="2" s="1"/>
  <c r="X55" i="2" s="1"/>
  <c r="J56" i="2"/>
  <c r="V55" i="2"/>
  <c r="U55" i="2"/>
  <c r="T55" i="2"/>
  <c r="S55" i="2"/>
  <c r="R55" i="2"/>
  <c r="Q55" i="2"/>
  <c r="P55" i="2"/>
  <c r="O55" i="2"/>
  <c r="N55" i="2"/>
  <c r="M55" i="2"/>
  <c r="J55" i="2"/>
  <c r="I55" i="2"/>
  <c r="H55" i="2"/>
  <c r="G55" i="2"/>
  <c r="J53" i="2"/>
  <c r="X53" i="2" s="1"/>
  <c r="W51" i="2"/>
  <c r="J51" i="2"/>
  <c r="X51" i="2" s="1"/>
  <c r="X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I50" i="2"/>
  <c r="H50" i="2"/>
  <c r="G50" i="2"/>
  <c r="W48" i="2"/>
  <c r="W47" i="2" s="1"/>
  <c r="J48" i="2"/>
  <c r="V47" i="2"/>
  <c r="U47" i="2"/>
  <c r="T47" i="2"/>
  <c r="S47" i="2"/>
  <c r="R47" i="2"/>
  <c r="Q47" i="2"/>
  <c r="P47" i="2"/>
  <c r="O47" i="2"/>
  <c r="O34" i="2" s="1"/>
  <c r="N47" i="2"/>
  <c r="M47" i="2"/>
  <c r="L47" i="2"/>
  <c r="K47" i="2"/>
  <c r="I47" i="2"/>
  <c r="H47" i="2"/>
  <c r="G47" i="2"/>
  <c r="G34" i="2" s="1"/>
  <c r="W45" i="2"/>
  <c r="W44" i="2" s="1"/>
  <c r="J45" i="2"/>
  <c r="J44" i="2" s="1"/>
  <c r="V44" i="2"/>
  <c r="U44" i="2"/>
  <c r="T44" i="2"/>
  <c r="S44" i="2"/>
  <c r="R44" i="2"/>
  <c r="Q44" i="2"/>
  <c r="P44" i="2"/>
  <c r="O44" i="2"/>
  <c r="N44" i="2"/>
  <c r="M44" i="2"/>
  <c r="L44" i="2"/>
  <c r="K44" i="2"/>
  <c r="I44" i="2"/>
  <c r="H44" i="2"/>
  <c r="G44" i="2"/>
  <c r="W42" i="2"/>
  <c r="J42" i="2"/>
  <c r="J41" i="2" s="1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I41" i="2"/>
  <c r="H41" i="2"/>
  <c r="G41" i="2"/>
  <c r="X39" i="2"/>
  <c r="X38" i="2" s="1"/>
  <c r="W39" i="2"/>
  <c r="J39" i="2"/>
  <c r="J38" i="2" s="1"/>
  <c r="W38" i="2"/>
  <c r="V38" i="2"/>
  <c r="V34" i="2" s="1"/>
  <c r="U38" i="2"/>
  <c r="U34" i="2" s="1"/>
  <c r="T38" i="2"/>
  <c r="S38" i="2"/>
  <c r="R38" i="2"/>
  <c r="Q38" i="2"/>
  <c r="P38" i="2"/>
  <c r="O38" i="2"/>
  <c r="N38" i="2"/>
  <c r="N34" i="2" s="1"/>
  <c r="M38" i="2"/>
  <c r="M34" i="2" s="1"/>
  <c r="L38" i="2"/>
  <c r="K38" i="2"/>
  <c r="I38" i="2"/>
  <c r="H38" i="2"/>
  <c r="G38" i="2"/>
  <c r="W36" i="2"/>
  <c r="X36" i="2" s="1"/>
  <c r="X35" i="2" s="1"/>
  <c r="J36" i="2"/>
  <c r="V35" i="2"/>
  <c r="U35" i="2"/>
  <c r="T35" i="2"/>
  <c r="S35" i="2"/>
  <c r="S34" i="2" s="1"/>
  <c r="R35" i="2"/>
  <c r="R34" i="2" s="1"/>
  <c r="Q35" i="2"/>
  <c r="Q34" i="2" s="1"/>
  <c r="P35" i="2"/>
  <c r="P34" i="2" s="1"/>
  <c r="O35" i="2"/>
  <c r="N35" i="2"/>
  <c r="M35" i="2"/>
  <c r="L35" i="2"/>
  <c r="K35" i="2"/>
  <c r="K34" i="2" s="1"/>
  <c r="J35" i="2"/>
  <c r="I35" i="2"/>
  <c r="I34" i="2" s="1"/>
  <c r="H35" i="2"/>
  <c r="H34" i="2" s="1"/>
  <c r="G35" i="2"/>
  <c r="T34" i="2"/>
  <c r="W32" i="2"/>
  <c r="W29" i="2" s="1"/>
  <c r="J32" i="2"/>
  <c r="X32" i="2" s="1"/>
  <c r="J30" i="2"/>
  <c r="X30" i="2" s="1"/>
  <c r="V29" i="2"/>
  <c r="U29" i="2"/>
  <c r="T29" i="2"/>
  <c r="S29" i="2"/>
  <c r="R29" i="2"/>
  <c r="Q29" i="2"/>
  <c r="P29" i="2"/>
  <c r="O29" i="2"/>
  <c r="N29" i="2"/>
  <c r="M29" i="2"/>
  <c r="L29" i="2"/>
  <c r="K29" i="2"/>
  <c r="I29" i="2"/>
  <c r="H29" i="2"/>
  <c r="G29" i="2"/>
  <c r="W27" i="2"/>
  <c r="W26" i="2" s="1"/>
  <c r="J27" i="2"/>
  <c r="X27" i="2" s="1"/>
  <c r="X26" i="2" s="1"/>
  <c r="V26" i="2"/>
  <c r="U26" i="2"/>
  <c r="T26" i="2"/>
  <c r="S26" i="2"/>
  <c r="R26" i="2"/>
  <c r="Q26" i="2"/>
  <c r="P26" i="2"/>
  <c r="O26" i="2"/>
  <c r="N26" i="2"/>
  <c r="M26" i="2"/>
  <c r="L26" i="2"/>
  <c r="K26" i="2"/>
  <c r="I26" i="2"/>
  <c r="G26" i="2"/>
  <c r="W24" i="2"/>
  <c r="X24" i="2" s="1"/>
  <c r="J24" i="2"/>
  <c r="W22" i="2"/>
  <c r="J22" i="2"/>
  <c r="X22" i="2" s="1"/>
  <c r="X21" i="2" s="1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W19" i="2"/>
  <c r="X19" i="2" s="1"/>
  <c r="J19" i="2"/>
  <c r="W17" i="2"/>
  <c r="J17" i="2"/>
  <c r="V16" i="2"/>
  <c r="U16" i="2"/>
  <c r="U9" i="2" s="1"/>
  <c r="U8" i="2" s="1"/>
  <c r="T16" i="2"/>
  <c r="S16" i="2"/>
  <c r="R16" i="2"/>
  <c r="Q16" i="2"/>
  <c r="P16" i="2"/>
  <c r="O16" i="2"/>
  <c r="N16" i="2"/>
  <c r="M16" i="2"/>
  <c r="M9" i="2" s="1"/>
  <c r="M8" i="2" s="1"/>
  <c r="L16" i="2"/>
  <c r="K16" i="2"/>
  <c r="J16" i="2"/>
  <c r="I16" i="2"/>
  <c r="H16" i="2"/>
  <c r="G16" i="2"/>
  <c r="J14" i="2"/>
  <c r="X14" i="2" s="1"/>
  <c r="X13" i="2" s="1"/>
  <c r="W13" i="2"/>
  <c r="V13" i="2"/>
  <c r="U13" i="2"/>
  <c r="T13" i="2"/>
  <c r="T9" i="2" s="1"/>
  <c r="T8" i="2" s="1"/>
  <c r="S13" i="2"/>
  <c r="S9" i="2" s="1"/>
  <c r="S8" i="2" s="1"/>
  <c r="R13" i="2"/>
  <c r="Q13" i="2"/>
  <c r="P13" i="2"/>
  <c r="O13" i="2"/>
  <c r="N13" i="2"/>
  <c r="M13" i="2"/>
  <c r="L13" i="2"/>
  <c r="K13" i="2"/>
  <c r="K9" i="2" s="1"/>
  <c r="I13" i="2"/>
  <c r="H13" i="2"/>
  <c r="G13" i="2"/>
  <c r="W11" i="2"/>
  <c r="W10" i="2" s="1"/>
  <c r="J11" i="2"/>
  <c r="J10" i="2" s="1"/>
  <c r="V10" i="2"/>
  <c r="V9" i="2" s="1"/>
  <c r="U10" i="2"/>
  <c r="T10" i="2"/>
  <c r="S10" i="2"/>
  <c r="R10" i="2"/>
  <c r="Q10" i="2"/>
  <c r="Q9" i="2" s="1"/>
  <c r="Q8" i="2" s="1"/>
  <c r="P10" i="2"/>
  <c r="P9" i="2" s="1"/>
  <c r="P8" i="2" s="1"/>
  <c r="O10" i="2"/>
  <c r="O9" i="2" s="1"/>
  <c r="N10" i="2"/>
  <c r="N9" i="2" s="1"/>
  <c r="M10" i="2"/>
  <c r="L10" i="2"/>
  <c r="K10" i="2"/>
  <c r="I10" i="2"/>
  <c r="I9" i="2" s="1"/>
  <c r="I8" i="2" s="1"/>
  <c r="H10" i="2"/>
  <c r="H9" i="2" s="1"/>
  <c r="H8" i="2" s="1"/>
  <c r="G10" i="2"/>
  <c r="G9" i="2" s="1"/>
  <c r="G8" i="2" s="1"/>
  <c r="R9" i="2"/>
  <c r="K8" i="2" l="1"/>
  <c r="X45" i="2"/>
  <c r="X44" i="2" s="1"/>
  <c r="X29" i="2"/>
  <c r="W16" i="2"/>
  <c r="X17" i="2"/>
  <c r="X16" i="2" s="1"/>
  <c r="W9" i="2"/>
  <c r="L34" i="2"/>
  <c r="X48" i="2"/>
  <c r="X47" i="2" s="1"/>
  <c r="L9" i="2"/>
  <c r="X76" i="2"/>
  <c r="X75" i="2"/>
  <c r="N8" i="2"/>
  <c r="V8" i="2"/>
  <c r="R8" i="2"/>
  <c r="O8" i="2"/>
  <c r="X11" i="2"/>
  <c r="X10" i="2" s="1"/>
  <c r="X9" i="2" s="1"/>
  <c r="X42" i="2"/>
  <c r="X41" i="2" s="1"/>
  <c r="X34" i="2" s="1"/>
  <c r="J47" i="2"/>
  <c r="J34" i="2" s="1"/>
  <c r="J63" i="2"/>
  <c r="W35" i="2"/>
  <c r="W55" i="2"/>
  <c r="W75" i="2"/>
  <c r="J13" i="2"/>
  <c r="J9" i="2" s="1"/>
  <c r="J29" i="2"/>
  <c r="X70" i="2"/>
  <c r="X69" i="2" s="1"/>
  <c r="J50" i="2"/>
  <c r="J66" i="2"/>
  <c r="J26" i="2"/>
  <c r="J76" i="2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G58" i="1"/>
  <c r="L8" i="2" l="1"/>
  <c r="J8" i="2"/>
  <c r="X8" i="2"/>
  <c r="W34" i="2"/>
  <c r="W8" i="2" s="1"/>
  <c r="W77" i="1"/>
  <c r="W75" i="1" s="1"/>
  <c r="J77" i="1"/>
  <c r="X77" i="1" s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W73" i="1"/>
  <c r="J73" i="1"/>
  <c r="J72" i="1" s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I72" i="1"/>
  <c r="H72" i="1"/>
  <c r="G72" i="1"/>
  <c r="W70" i="1"/>
  <c r="W69" i="1" s="1"/>
  <c r="J70" i="1"/>
  <c r="J69" i="1" s="1"/>
  <c r="V69" i="1"/>
  <c r="U69" i="1"/>
  <c r="T69" i="1"/>
  <c r="S69" i="1"/>
  <c r="R69" i="1"/>
  <c r="Q69" i="1"/>
  <c r="P69" i="1"/>
  <c r="O69" i="1"/>
  <c r="N69" i="1"/>
  <c r="M69" i="1"/>
  <c r="L69" i="1"/>
  <c r="K69" i="1"/>
  <c r="I69" i="1"/>
  <c r="H69" i="1"/>
  <c r="G69" i="1"/>
  <c r="W67" i="1"/>
  <c r="J67" i="1"/>
  <c r="X67" i="1" s="1"/>
  <c r="X66" i="1" s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I66" i="1"/>
  <c r="H66" i="1"/>
  <c r="G66" i="1"/>
  <c r="W64" i="1"/>
  <c r="W63" i="1" s="1"/>
  <c r="J64" i="1"/>
  <c r="X64" i="1" s="1"/>
  <c r="X63" i="1" s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J61" i="1"/>
  <c r="X61" i="1" s="1"/>
  <c r="X59" i="1"/>
  <c r="W59" i="1"/>
  <c r="J59" i="1"/>
  <c r="W56" i="1"/>
  <c r="W55" i="1" s="1"/>
  <c r="G55" i="1"/>
  <c r="V55" i="1"/>
  <c r="U55" i="1"/>
  <c r="T55" i="1"/>
  <c r="S55" i="1"/>
  <c r="R55" i="1"/>
  <c r="Q55" i="1"/>
  <c r="P55" i="1"/>
  <c r="O55" i="1"/>
  <c r="N55" i="1"/>
  <c r="M55" i="1"/>
  <c r="L55" i="1"/>
  <c r="K55" i="1"/>
  <c r="I55" i="1"/>
  <c r="H55" i="1"/>
  <c r="J53" i="1"/>
  <c r="X53" i="1" s="1"/>
  <c r="W51" i="1"/>
  <c r="W50" i="1" s="1"/>
  <c r="J51" i="1"/>
  <c r="X51" i="1" s="1"/>
  <c r="V50" i="1"/>
  <c r="U50" i="1"/>
  <c r="T50" i="1"/>
  <c r="S50" i="1"/>
  <c r="R50" i="1"/>
  <c r="Q50" i="1"/>
  <c r="P50" i="1"/>
  <c r="O50" i="1"/>
  <c r="N50" i="1"/>
  <c r="M50" i="1"/>
  <c r="L50" i="1"/>
  <c r="K50" i="1"/>
  <c r="I50" i="1"/>
  <c r="H50" i="1"/>
  <c r="G50" i="1"/>
  <c r="W48" i="1"/>
  <c r="W47" i="1" s="1"/>
  <c r="J48" i="1"/>
  <c r="J47" i="1" s="1"/>
  <c r="V47" i="1"/>
  <c r="U47" i="1"/>
  <c r="T47" i="1"/>
  <c r="S47" i="1"/>
  <c r="R47" i="1"/>
  <c r="Q47" i="1"/>
  <c r="P47" i="1"/>
  <c r="O47" i="1"/>
  <c r="N47" i="1"/>
  <c r="M47" i="1"/>
  <c r="L47" i="1"/>
  <c r="K47" i="1"/>
  <c r="I47" i="1"/>
  <c r="H47" i="1"/>
  <c r="G47" i="1"/>
  <c r="W45" i="1"/>
  <c r="W44" i="1" s="1"/>
  <c r="J45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W42" i="1"/>
  <c r="J42" i="1"/>
  <c r="X42" i="1" s="1"/>
  <c r="X41" i="1" s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I41" i="1"/>
  <c r="H41" i="1"/>
  <c r="G41" i="1"/>
  <c r="W39" i="1"/>
  <c r="W38" i="1" s="1"/>
  <c r="J39" i="1"/>
  <c r="X39" i="1" s="1"/>
  <c r="X38" i="1" s="1"/>
  <c r="V38" i="1"/>
  <c r="V34" i="1" s="1"/>
  <c r="U38" i="1"/>
  <c r="U34" i="1" s="1"/>
  <c r="T38" i="1"/>
  <c r="T34" i="1" s="1"/>
  <c r="S38" i="1"/>
  <c r="R38" i="1"/>
  <c r="Q38" i="1"/>
  <c r="P38" i="1"/>
  <c r="P34" i="1" s="1"/>
  <c r="O38" i="1"/>
  <c r="N38" i="1"/>
  <c r="N34" i="1" s="1"/>
  <c r="M38" i="1"/>
  <c r="M34" i="1" s="1"/>
  <c r="L38" i="1"/>
  <c r="K38" i="1"/>
  <c r="J38" i="1"/>
  <c r="I38" i="1"/>
  <c r="H38" i="1"/>
  <c r="H34" i="1" s="1"/>
  <c r="G38" i="1"/>
  <c r="W36" i="1"/>
  <c r="W35" i="1" s="1"/>
  <c r="J36" i="1"/>
  <c r="V35" i="1"/>
  <c r="U35" i="1"/>
  <c r="T35" i="1"/>
  <c r="S35" i="1"/>
  <c r="R35" i="1"/>
  <c r="R34" i="1" s="1"/>
  <c r="Q35" i="1"/>
  <c r="Q34" i="1" s="1"/>
  <c r="P35" i="1"/>
  <c r="O35" i="1"/>
  <c r="O34" i="1" s="1"/>
  <c r="N35" i="1"/>
  <c r="M35" i="1"/>
  <c r="L35" i="1"/>
  <c r="K35" i="1"/>
  <c r="I35" i="1"/>
  <c r="I34" i="1" s="1"/>
  <c r="H35" i="1"/>
  <c r="G35" i="1"/>
  <c r="S34" i="1"/>
  <c r="W32" i="1"/>
  <c r="W29" i="1" s="1"/>
  <c r="J32" i="1"/>
  <c r="X32" i="1" s="1"/>
  <c r="X30" i="1"/>
  <c r="J30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W27" i="1"/>
  <c r="W26" i="1" s="1"/>
  <c r="J27" i="1"/>
  <c r="V26" i="1"/>
  <c r="U26" i="1"/>
  <c r="T26" i="1"/>
  <c r="S26" i="1"/>
  <c r="R26" i="1"/>
  <c r="Q26" i="1"/>
  <c r="P26" i="1"/>
  <c r="O26" i="1"/>
  <c r="N26" i="1"/>
  <c r="M26" i="1"/>
  <c r="L26" i="1"/>
  <c r="K26" i="1"/>
  <c r="I26" i="1"/>
  <c r="G26" i="1"/>
  <c r="X24" i="1"/>
  <c r="W24" i="1"/>
  <c r="J24" i="1"/>
  <c r="J21" i="1" s="1"/>
  <c r="W22" i="1"/>
  <c r="J22" i="1"/>
  <c r="X22" i="1" s="1"/>
  <c r="X21" i="1" s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I21" i="1"/>
  <c r="H21" i="1"/>
  <c r="G21" i="1"/>
  <c r="W19" i="1"/>
  <c r="X19" i="1" s="1"/>
  <c r="J19" i="1"/>
  <c r="J16" i="1" s="1"/>
  <c r="W17" i="1"/>
  <c r="J17" i="1"/>
  <c r="X17" i="1" s="1"/>
  <c r="V16" i="1"/>
  <c r="U16" i="1"/>
  <c r="T16" i="1"/>
  <c r="S16" i="1"/>
  <c r="R16" i="1"/>
  <c r="Q16" i="1"/>
  <c r="P16" i="1"/>
  <c r="O16" i="1"/>
  <c r="N16" i="1"/>
  <c r="M16" i="1"/>
  <c r="L16" i="1"/>
  <c r="K16" i="1"/>
  <c r="I16" i="1"/>
  <c r="H16" i="1"/>
  <c r="G16" i="1"/>
  <c r="X14" i="1"/>
  <c r="X13" i="1" s="1"/>
  <c r="J14" i="1"/>
  <c r="W13" i="1"/>
  <c r="V13" i="1"/>
  <c r="V9" i="1" s="1"/>
  <c r="U13" i="1"/>
  <c r="T13" i="1"/>
  <c r="T9" i="1" s="1"/>
  <c r="S13" i="1"/>
  <c r="S9" i="1" s="1"/>
  <c r="S8" i="1" s="1"/>
  <c r="R13" i="1"/>
  <c r="R9" i="1" s="1"/>
  <c r="Q13" i="1"/>
  <c r="P13" i="1"/>
  <c r="O13" i="1"/>
  <c r="N13" i="1"/>
  <c r="N9" i="1" s="1"/>
  <c r="M13" i="1"/>
  <c r="L13" i="1"/>
  <c r="K13" i="1"/>
  <c r="J13" i="1"/>
  <c r="I13" i="1"/>
  <c r="H13" i="1"/>
  <c r="G13" i="1"/>
  <c r="W11" i="1"/>
  <c r="W10" i="1" s="1"/>
  <c r="J11" i="1"/>
  <c r="X11" i="1" s="1"/>
  <c r="X10" i="1" s="1"/>
  <c r="V10" i="1"/>
  <c r="U10" i="1"/>
  <c r="U9" i="1" s="1"/>
  <c r="U8" i="1" s="1"/>
  <c r="T10" i="1"/>
  <c r="S10" i="1"/>
  <c r="R10" i="1"/>
  <c r="Q10" i="1"/>
  <c r="P10" i="1"/>
  <c r="P9" i="1" s="1"/>
  <c r="P8" i="1" s="1"/>
  <c r="O10" i="1"/>
  <c r="O9" i="1" s="1"/>
  <c r="N10" i="1"/>
  <c r="M10" i="1"/>
  <c r="M9" i="1" s="1"/>
  <c r="M8" i="1" s="1"/>
  <c r="L10" i="1"/>
  <c r="K10" i="1"/>
  <c r="I10" i="1"/>
  <c r="H10" i="1"/>
  <c r="H9" i="1" s="1"/>
  <c r="G10" i="1"/>
  <c r="G9" i="1" s="1"/>
  <c r="Q9" i="1"/>
  <c r="Q8" i="1" s="1"/>
  <c r="I9" i="1"/>
  <c r="I8" i="1" s="1"/>
  <c r="K34" i="1" l="1"/>
  <c r="X36" i="1"/>
  <c r="X35" i="1" s="1"/>
  <c r="X27" i="1"/>
  <c r="X26" i="1" s="1"/>
  <c r="W16" i="1"/>
  <c r="K9" i="1"/>
  <c r="R8" i="1"/>
  <c r="X73" i="1"/>
  <c r="X72" i="1" s="1"/>
  <c r="G34" i="1"/>
  <c r="G8" i="1" s="1"/>
  <c r="X50" i="1"/>
  <c r="X48" i="1"/>
  <c r="X47" i="1" s="1"/>
  <c r="L34" i="1"/>
  <c r="X16" i="1"/>
  <c r="L9" i="1"/>
  <c r="O8" i="1"/>
  <c r="W9" i="1"/>
  <c r="T8" i="1"/>
  <c r="X75" i="1"/>
  <c r="X76" i="1"/>
  <c r="W34" i="1"/>
  <c r="H8" i="1"/>
  <c r="N8" i="1"/>
  <c r="V8" i="1"/>
  <c r="X29" i="1"/>
  <c r="J56" i="1"/>
  <c r="X70" i="1"/>
  <c r="X69" i="1" s="1"/>
  <c r="J35" i="1"/>
  <c r="X45" i="1"/>
  <c r="X44" i="1" s="1"/>
  <c r="J50" i="1"/>
  <c r="J10" i="1"/>
  <c r="J26" i="1"/>
  <c r="J41" i="1"/>
  <c r="J66" i="1"/>
  <c r="K8" i="1" l="1"/>
  <c r="W8" i="1"/>
  <c r="L8" i="1"/>
  <c r="X9" i="1"/>
  <c r="X56" i="1"/>
  <c r="X55" i="1" s="1"/>
  <c r="X34" i="1" s="1"/>
  <c r="J55" i="1"/>
  <c r="J9" i="1"/>
  <c r="J34" i="1"/>
  <c r="X8" i="1" l="1"/>
  <c r="J8" i="1"/>
  <c r="W56" i="22"/>
  <c r="W46" i="22" s="1"/>
  <c r="W8" i="22" s="1"/>
  <c r="X57" i="22"/>
  <c r="X56" i="22" s="1"/>
  <c r="X46" i="22" s="1"/>
  <c r="X8" i="22" s="1"/>
</calcChain>
</file>

<file path=xl/comments1.xml><?xml version="1.0" encoding="utf-8"?>
<comments xmlns="http://schemas.openxmlformats.org/spreadsheetml/2006/main">
  <authors>
    <author>frodas</author>
  </authors>
  <commentList>
    <comment ref="O10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.xml><?xml version="1.0" encoding="utf-8"?>
<comments xmlns="http://schemas.openxmlformats.org/spreadsheetml/2006/main">
  <authors>
    <author>frodas</author>
  </authors>
  <commentList>
    <comment ref="O9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3.xml><?xml version="1.0" encoding="utf-8"?>
<comments xmlns="http://schemas.openxmlformats.org/spreadsheetml/2006/main">
  <authors>
    <author>frodas</author>
  </authors>
  <commentList>
    <comment ref="O9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4.xml><?xml version="1.0" encoding="utf-8"?>
<comments xmlns="http://schemas.openxmlformats.org/spreadsheetml/2006/main">
  <authors>
    <author>frodas</author>
  </authors>
  <commentList>
    <comment ref="O9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5.xml><?xml version="1.0" encoding="utf-8"?>
<comments xmlns="http://schemas.openxmlformats.org/spreadsheetml/2006/main">
  <authors>
    <author>frodas</author>
  </authors>
  <commentList>
    <comment ref="O9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6.xml><?xml version="1.0" encoding="utf-8"?>
<comments xmlns="http://schemas.openxmlformats.org/spreadsheetml/2006/main">
  <authors>
    <author>frodas</author>
  </authors>
  <commentList>
    <comment ref="O98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7.xml><?xml version="1.0" encoding="utf-8"?>
<comments xmlns="http://schemas.openxmlformats.org/spreadsheetml/2006/main">
  <authors>
    <author>frodas</author>
  </authors>
  <commentList>
    <comment ref="O9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8.xml><?xml version="1.0" encoding="utf-8"?>
<comments xmlns="http://schemas.openxmlformats.org/spreadsheetml/2006/main">
  <authors>
    <author>frodas</author>
  </authors>
  <commentList>
    <comment ref="O89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9.xml><?xml version="1.0" encoding="utf-8"?>
<comments xmlns="http://schemas.openxmlformats.org/spreadsheetml/2006/main">
  <authors>
    <author>frodas</author>
  </authors>
  <commentList>
    <comment ref="O7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0.xml><?xml version="1.0" encoding="utf-8"?>
<comments xmlns="http://schemas.openxmlformats.org/spreadsheetml/2006/main">
  <authors>
    <author>frodas</author>
  </authors>
  <commentList>
    <comment ref="O7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1.xml><?xml version="1.0" encoding="utf-8"?>
<comments xmlns="http://schemas.openxmlformats.org/spreadsheetml/2006/main">
  <authors>
    <author>frodas</author>
  </authors>
  <commentList>
    <comment ref="O79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2.xml><?xml version="1.0" encoding="utf-8"?>
<comments xmlns="http://schemas.openxmlformats.org/spreadsheetml/2006/main">
  <authors>
    <author>frodas</author>
  </authors>
  <commentList>
    <comment ref="O79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3.xml><?xml version="1.0" encoding="utf-8"?>
<comments xmlns="http://schemas.openxmlformats.org/spreadsheetml/2006/main">
  <authors>
    <author>frodas</author>
  </authors>
  <commentList>
    <comment ref="O79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4.xml><?xml version="1.0" encoding="utf-8"?>
<comments xmlns="http://schemas.openxmlformats.org/spreadsheetml/2006/main">
  <authors>
    <author>frodas</author>
  </authors>
  <commentList>
    <comment ref="O82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5.xml><?xml version="1.0" encoding="utf-8"?>
<comments xmlns="http://schemas.openxmlformats.org/spreadsheetml/2006/main">
  <authors>
    <author>frodas</author>
  </authors>
  <commentList>
    <comment ref="O82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6.xml><?xml version="1.0" encoding="utf-8"?>
<comments xmlns="http://schemas.openxmlformats.org/spreadsheetml/2006/main">
  <authors>
    <author>frodas</author>
  </authors>
  <commentList>
    <comment ref="O82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7.xml><?xml version="1.0" encoding="utf-8"?>
<comments xmlns="http://schemas.openxmlformats.org/spreadsheetml/2006/main">
  <authors>
    <author>frodas</author>
  </authors>
  <commentList>
    <comment ref="O83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8.xml><?xml version="1.0" encoding="utf-8"?>
<comments xmlns="http://schemas.openxmlformats.org/spreadsheetml/2006/main">
  <authors>
    <author>frodas</author>
  </authors>
  <commentList>
    <comment ref="O8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19.xml><?xml version="1.0" encoding="utf-8"?>
<comments xmlns="http://schemas.openxmlformats.org/spreadsheetml/2006/main">
  <authors>
    <author>frodas</author>
  </authors>
  <commentList>
    <comment ref="O8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0.xml><?xml version="1.0" encoding="utf-8"?>
<comments xmlns="http://schemas.openxmlformats.org/spreadsheetml/2006/main">
  <authors>
    <author>frodas</author>
  </authors>
  <commentList>
    <comment ref="O8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1.xml><?xml version="1.0" encoding="utf-8"?>
<comments xmlns="http://schemas.openxmlformats.org/spreadsheetml/2006/main">
  <authors>
    <author>frodas</author>
  </authors>
  <commentList>
    <comment ref="O8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2.xml><?xml version="1.0" encoding="utf-8"?>
<comments xmlns="http://schemas.openxmlformats.org/spreadsheetml/2006/main">
  <authors>
    <author>frodas</author>
  </authors>
  <commentList>
    <comment ref="O8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3.xml><?xml version="1.0" encoding="utf-8"?>
<comments xmlns="http://schemas.openxmlformats.org/spreadsheetml/2006/main">
  <authors>
    <author>frodas</author>
  </authors>
  <commentList>
    <comment ref="O8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4.xml><?xml version="1.0" encoding="utf-8"?>
<comments xmlns="http://schemas.openxmlformats.org/spreadsheetml/2006/main">
  <authors>
    <author>frodas</author>
  </authors>
  <commentList>
    <comment ref="O89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5.xml><?xml version="1.0" encoding="utf-8"?>
<comments xmlns="http://schemas.openxmlformats.org/spreadsheetml/2006/main">
  <authors>
    <author>frodas</author>
  </authors>
  <commentList>
    <comment ref="O89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6.xml><?xml version="1.0" encoding="utf-8"?>
<comments xmlns="http://schemas.openxmlformats.org/spreadsheetml/2006/main">
  <authors>
    <author>frodas</author>
  </authors>
  <commentList>
    <comment ref="O89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7.xml><?xml version="1.0" encoding="utf-8"?>
<comments xmlns="http://schemas.openxmlformats.org/spreadsheetml/2006/main">
  <authors>
    <author>frodas</author>
  </authors>
  <commentList>
    <comment ref="O9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8.xml><?xml version="1.0" encoding="utf-8"?>
<comments xmlns="http://schemas.openxmlformats.org/spreadsheetml/2006/main">
  <authors>
    <author>frodas</author>
  </authors>
  <commentList>
    <comment ref="O9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9.xml><?xml version="1.0" encoding="utf-8"?>
<comments xmlns="http://schemas.openxmlformats.org/spreadsheetml/2006/main">
  <authors>
    <author>frodas</author>
  </authors>
  <commentList>
    <comment ref="O9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30.xml><?xml version="1.0" encoding="utf-8"?>
<comments xmlns="http://schemas.openxmlformats.org/spreadsheetml/2006/main">
  <authors>
    <author>frodas</author>
  </authors>
  <commentList>
    <comment ref="O97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31.xml><?xml version="1.0" encoding="utf-8"?>
<comments xmlns="http://schemas.openxmlformats.org/spreadsheetml/2006/main">
  <authors>
    <author>frodas</author>
  </authors>
  <commentList>
    <comment ref="O10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32.xml><?xml version="1.0" encoding="utf-8"?>
<comments xmlns="http://schemas.openxmlformats.org/spreadsheetml/2006/main">
  <authors>
    <author>frodas</author>
  </authors>
  <commentList>
    <comment ref="O10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sharedStrings.xml><?xml version="1.0" encoding="utf-8"?>
<sst xmlns="http://schemas.openxmlformats.org/spreadsheetml/2006/main" count="4419" uniqueCount="194">
  <si>
    <t>MINISTERIO DE AGRICULTURA GANADERIA Y ALIMENTACION</t>
  </si>
  <si>
    <t>ADMINISTRACION FINANCIERA</t>
  </si>
  <si>
    <t>DEPARTAMENTO DE PROGRAMACION Y PRESUPUESTO</t>
  </si>
  <si>
    <t>PROGRAMA 99 "PARTIDAS NO ASIGNABLES A PROGRAMAS"</t>
  </si>
  <si>
    <t>Actividad y/o Proyecto</t>
  </si>
  <si>
    <t>Fte.</t>
  </si>
  <si>
    <t>Gpo. Gto</t>
  </si>
  <si>
    <t>Ub. Geo</t>
  </si>
  <si>
    <t>Org</t>
  </si>
  <si>
    <t>Corr</t>
  </si>
  <si>
    <t>Aprobado 2013</t>
  </si>
  <si>
    <t xml:space="preserve">Débito </t>
  </si>
  <si>
    <t>Crédito</t>
  </si>
  <si>
    <t>Vigente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</si>
  <si>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</si>
  <si>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</si>
  <si>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</si>
  <si>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</si>
  <si>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</si>
  <si>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</si>
  <si>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</si>
  <si>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</si>
  <si>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</si>
  <si>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</si>
  <si>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</si>
  <si>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</si>
  <si>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Devengado </t>
  </si>
  <si>
    <t>Saldos Disponibles por Trasladar</t>
  </si>
  <si>
    <t>TOTAL</t>
  </si>
  <si>
    <t xml:space="preserve">PARTIDAS NO ASIGNABLES A PROGRAMAS                                           APOYO A LAS ENTIDADES DESCENTRALIZADAS Y AUTONOMAS                                                                        2013-1113-0012-201-99-00-000-01 </t>
  </si>
  <si>
    <t>Subtotal</t>
  </si>
  <si>
    <t xml:space="preserve">Instituto Nacional de Bosques                                  -INAB- </t>
  </si>
  <si>
    <t>(NIT 842944-8), Código Receptor de Transferencias 00420</t>
  </si>
  <si>
    <t>0101</t>
  </si>
  <si>
    <t xml:space="preserve">Instituto de Ciencia y Tecnología Agrícolas                                                                  -ICTA-                                       </t>
  </si>
  <si>
    <t>(NIT 172375-8), Código Receptor de Transferencias 00402</t>
  </si>
  <si>
    <t xml:space="preserve">Escuela Nacional de Agricultura                    -ENCA-                                     </t>
  </si>
  <si>
    <t>(NIT 499895-2), Código Receptor de Transferencia 00311, Nota: el aporte sigue vigente con las bases legales cada año.</t>
  </si>
  <si>
    <t xml:space="preserve">Instituto Nacional de Comercializacion Agricola  -INDECA- </t>
  </si>
  <si>
    <t>(NIT 319016-1), Código Receptor de Transferencias 00421</t>
  </si>
  <si>
    <t>0602</t>
  </si>
  <si>
    <t>0010</t>
  </si>
  <si>
    <t xml:space="preserve"> Instituto Nacional de Comercializacion a traves de PMA                                                                         -Logística-</t>
  </si>
  <si>
    <t>(NIT 319016-1),  Código Receptor de Transferencias 00421</t>
  </si>
  <si>
    <t>Fondo de Tierras                                                                   -FONTIERRAS-</t>
  </si>
  <si>
    <t>(NIT 2295321-3), Código Receptor de Transferencia 00351</t>
  </si>
  <si>
    <t xml:space="preserve">APORTES A ASOCIACIONES E INSTITUCIONES, ORGANISMOS NACIONALES REGIONALES E INTERNACIONALES                                                                                                           2013-1113-0012-201-99-00-000-02                                                                                                                         </t>
  </si>
  <si>
    <t>Aporte al Fondo de Pensionados del INTA -FOPINTA-</t>
  </si>
  <si>
    <t>(NIT 2705211-7),  Código Receptor de Transferencia 00073, Nota: el aporte sigue vigente con las bases legales cada año</t>
  </si>
  <si>
    <t>Fundación Defensores de la Naturaleza</t>
  </si>
  <si>
    <t>(NIT 559877-K), Código Receptor de Transferencias 00785</t>
  </si>
  <si>
    <t>Fondo Internacional de Desarrollo Agrícola -FIDA-(Membresia)</t>
  </si>
  <si>
    <t>(NIT FIDA), Código Receptor de Transferencias 00787</t>
  </si>
  <si>
    <t>Programa Mosca del Mediterraneo           -MOSCAMED-</t>
  </si>
  <si>
    <t>(NIT 259654-7), Código Receptor de Transferencias 00452, Nota: el aporte sigue vigente con las bases legales cada año.</t>
  </si>
  <si>
    <t>Proteccion de Bosques Tropicales y Manejo de cuencas                                                                 -Plan Trifinio-</t>
  </si>
  <si>
    <t>(NIT 2314662-1) Codigo Receptor 0207</t>
  </si>
  <si>
    <t>Aporte Asociacion de Desarrollo Integral de Nororiente                                                              -ADIN-</t>
  </si>
  <si>
    <t>(NIT 3312509-0), Código Receptor de Transferencia 00785</t>
  </si>
  <si>
    <t>Organización de las Naciones Unidas                                                        -FAO-</t>
  </si>
  <si>
    <r>
      <t xml:space="preserve">(NIT 3987518-0), Código Receptor de Transferencia 00786, Montos Pendientes en $ 206,613.90 y </t>
    </r>
    <r>
      <rPr>
        <i/>
        <sz val="8"/>
        <rFont val="Calibri"/>
        <family val="2"/>
      </rPr>
      <t>€</t>
    </r>
    <r>
      <rPr>
        <i/>
        <sz val="8"/>
        <rFont val="Arial"/>
        <family val="2"/>
      </rPr>
      <t xml:space="preserve"> 183,935.11  y Gastos administ. Membresia Q. 360,000.00 y Q 720,000.00  periodo 2010-2011. Nota: el aporte sigue vigente con las bases legales cada año.</t>
    </r>
  </si>
  <si>
    <t>.</t>
  </si>
  <si>
    <t>Programa Mundial de Alimentos                                                                -PMA-</t>
  </si>
  <si>
    <t>(NIT 347480-1), Código Receptor de Transferencia 10076</t>
  </si>
  <si>
    <t>Organización Mundial de Salud Animal                                                                                     -OIE-</t>
  </si>
  <si>
    <t>(NIT  OMDSA), Código Receptor de Transferencia 10364</t>
  </si>
  <si>
    <t>Centro Agropecuario Centroamericano                                        -CAC-</t>
  </si>
  <si>
    <t>(NIT 371684-8), Código Receptor de Transferencia 00415</t>
  </si>
  <si>
    <t>Instituto Interam. Coop. Agricola                                   -IICA-</t>
  </si>
  <si>
    <t>Centro Agronomico Tropical                                     -CATIE-</t>
  </si>
  <si>
    <t>(NIT 533690-2), Código Receptor de Transferencia 0160</t>
  </si>
  <si>
    <t>Aportes Culturales                                                2013-1113-0012-201-99-00-000-03</t>
  </si>
  <si>
    <t xml:space="preserve">Asociacion Guatemalteca Historia Nacional Zoologico La Aurora  </t>
  </si>
  <si>
    <t xml:space="preserve">   (NIT 635507-2), Código Receptor de Transferencia 00095</t>
  </si>
  <si>
    <t>DESEMBOLSOS DE  APORTES AÑO  2014</t>
  </si>
  <si>
    <t>0115</t>
  </si>
  <si>
    <t>Guatemala, 28  de Enero  2014</t>
  </si>
  <si>
    <t>MESES AÑO 2014</t>
  </si>
  <si>
    <t>Guatemala, 07  de Febrero  2014</t>
  </si>
  <si>
    <t>Guatemala, 24  de Febrero  2014</t>
  </si>
  <si>
    <t>Complemento de Aporte Q.1,600,000.00</t>
  </si>
  <si>
    <t>Complemento de Aporte Q.1,430,320.00</t>
  </si>
  <si>
    <t>Cuota Gastos Administrativos FAO Guate año 2014                           Q 360,000.00</t>
  </si>
  <si>
    <t xml:space="preserve">Cuota Aporte año 2014                                         Q 504,630.00 </t>
  </si>
  <si>
    <t>(NIT 3987518-0), Código Receptor de Transferencia 00786</t>
  </si>
  <si>
    <t>Guatemala, 07 de Marzo  2014</t>
  </si>
  <si>
    <t xml:space="preserve">  </t>
  </si>
  <si>
    <t>Guatemala, 04 de Abril 2014</t>
  </si>
  <si>
    <t>Segunda Cuota Aporte año 2014 Q 587,797.00</t>
  </si>
  <si>
    <t>Cuota Gastos Pertenencia FAO ROMA Año 2014 Q 276,833.00</t>
  </si>
  <si>
    <t xml:space="preserve">APORTES A ASOCIACIONES E INSTITUCIONES, ORGANISMOS NACIONALES REGIONALES E INTERNACIONALES                                                                                                           2014-1113-0012-201-99-00-000-02                                                                                                                         </t>
  </si>
  <si>
    <t>Aportes Culturales                                                2014-1113-0012-201-99-00-000-03</t>
  </si>
  <si>
    <t xml:space="preserve">PARTIDAS NO ASIGNABLES A PROGRAMAS                                           APOYO A LAS ENTIDADES DESCENTRALIZADAS Y AUTONOMAS                                                                        2014-1113-0012-201-99-00-000-01 </t>
  </si>
  <si>
    <t>Guatemala, 21 de Abril 2014</t>
  </si>
  <si>
    <t>Cuota Aporte año 2014 Q 587,797.00</t>
  </si>
  <si>
    <t>Complemento Aporte año 2014 Q.70,393.33</t>
  </si>
  <si>
    <t xml:space="preserve">Complemento Aporte Pertenencia FAO ROMA Dolares Año 2014                                  Q .266,468.72 </t>
  </si>
  <si>
    <t>Cuota Gastos Pertenencia FAO ROMA Dolares Año 2014 Q 276,833.00</t>
  </si>
  <si>
    <t>Cuota Gastos Pertenencia FAO ROMA Euros Año 2014 Q.542,307.27</t>
  </si>
  <si>
    <t>Cuota Pertenencia 2014 Q 348,847.20</t>
  </si>
  <si>
    <t>Cuota Pertenencia 2014 Q 398,461.02</t>
  </si>
  <si>
    <t>Guatemala, 28 de Abril 2014</t>
  </si>
  <si>
    <t>Complemento Aporte Q 359,849.00</t>
  </si>
  <si>
    <t>Plan Trifinio</t>
  </si>
  <si>
    <t>PMA</t>
  </si>
  <si>
    <t>CAC</t>
  </si>
  <si>
    <t>IICA</t>
  </si>
  <si>
    <t>FUENTE 11</t>
  </si>
  <si>
    <t>FUENTE 21</t>
  </si>
  <si>
    <t>FAO</t>
  </si>
  <si>
    <t>SALDOS</t>
  </si>
  <si>
    <t>Guatemala, 08 de Mayo 2014</t>
  </si>
  <si>
    <t xml:space="preserve"> </t>
  </si>
  <si>
    <t>Guatemala, 23 de Mayo 2014</t>
  </si>
  <si>
    <t>Complemento Aporte Q 701,700.00</t>
  </si>
  <si>
    <t>Complemento Aporte Q.772,782.00</t>
  </si>
  <si>
    <t>Federacion de Cooperativas Agricolas de Guatemala</t>
  </si>
  <si>
    <t>(NIT 240355-2), Código Receptor de Transferencia 10544</t>
  </si>
  <si>
    <t>Guatemala, 28 de Mayo 2014</t>
  </si>
  <si>
    <t>Guatemala, 05 de Junio 2014</t>
  </si>
  <si>
    <t>Guatemala, 13 de Junio 2014</t>
  </si>
  <si>
    <t>Complemento Aporte Q.621,206.00</t>
  </si>
  <si>
    <t>Guatemala, 19 de Junio 2014</t>
  </si>
  <si>
    <t>Complemento Aporte Q.1,369,016.00</t>
  </si>
  <si>
    <t>Guatemala, 23 de Junio 2014</t>
  </si>
  <si>
    <t>Complemento de Cuota Q.651,577.00</t>
  </si>
  <si>
    <t>Guatemala, 24 de Junio 2014</t>
  </si>
  <si>
    <t>Complemento Aporte Q.273,485.00</t>
  </si>
  <si>
    <t>Complemento de Aporte Q.133,333.00</t>
  </si>
  <si>
    <t>Complemento de Aporte Q.158,333.00</t>
  </si>
  <si>
    <t>Complemento Aporte Q.261,591.00</t>
  </si>
  <si>
    <t xml:space="preserve">  Aporte Q.545,506.00</t>
  </si>
  <si>
    <t>Aporte Q.1,073,349.00</t>
  </si>
  <si>
    <t xml:space="preserve">  Aporte Q.1,537,378.00</t>
  </si>
  <si>
    <t>Aporte Q.1,511,232.00</t>
  </si>
  <si>
    <t xml:space="preserve">  Aporte Q.314,977.00</t>
  </si>
  <si>
    <t>Guatemala, 21 de Julio 2014</t>
  </si>
  <si>
    <t>Aporte Q.375,451.92</t>
  </si>
  <si>
    <t>Aporte Q.200,000.00</t>
  </si>
  <si>
    <t>Aporte Q.250,000.00</t>
  </si>
  <si>
    <t>Complemento de aporteQ.1,600,000.00</t>
  </si>
  <si>
    <t>Complemento de   Aporte Q.3,130,984.00</t>
  </si>
  <si>
    <t xml:space="preserve">  Aporte Q.125,000.00</t>
  </si>
  <si>
    <t xml:space="preserve">  Complemento de Aporte Q.2,129,167.00</t>
  </si>
  <si>
    <t>Complemento de Aporte Q.3,643,616.00</t>
  </si>
  <si>
    <t>Complemento de Aporte Q.583,333.00</t>
  </si>
  <si>
    <t>Aporte Q.5,000,000.00</t>
  </si>
  <si>
    <t xml:space="preserve">  Aporte Q.500,000.00</t>
  </si>
  <si>
    <t>Guatemala, 22 de Julio 2014</t>
  </si>
  <si>
    <t>Guatemala, 28 de Julio 2014</t>
  </si>
  <si>
    <t>Cuota Pertenencia año 1989 al 1993 Q.789,999.97</t>
  </si>
  <si>
    <t>Guatemala, 29 de Julio 2014</t>
  </si>
  <si>
    <t>Complemento de   Aporte Q.1,125,000.00</t>
  </si>
  <si>
    <t>Complemento de Aporte Q.2,673,284.00</t>
  </si>
  <si>
    <t>Complemento de Aporte Q.1,250,000.00</t>
  </si>
  <si>
    <t xml:space="preserve">  Complemento de aporte Q.718,540.00</t>
  </si>
  <si>
    <t xml:space="preserve">  Complemento de aporte Q.2,129,167.00</t>
  </si>
  <si>
    <t>Complemento de aporte Q.500,000.00</t>
  </si>
  <si>
    <t>Complemento de   Aporte Q.4,500,000.00</t>
  </si>
  <si>
    <t>0604</t>
  </si>
  <si>
    <t>0005</t>
  </si>
  <si>
    <t>0002</t>
  </si>
  <si>
    <t>0003</t>
  </si>
  <si>
    <t>Guatemala, 08 de Agosto 2014</t>
  </si>
  <si>
    <t>Guatemala, 11 de Agosto 2014</t>
  </si>
  <si>
    <t>Guatemala, 22 de Agosto 2014</t>
  </si>
  <si>
    <t>Complemento de aporte Q.300,000.00</t>
  </si>
  <si>
    <t xml:space="preserve"> Complemtento de Aporte Q.2,142,656.00</t>
  </si>
  <si>
    <t>Complemento de AportQ.250,000.00</t>
  </si>
  <si>
    <t>Complemento de Aporte Q.300,000.00</t>
  </si>
  <si>
    <t>Complemento de AportQ.200,000.00</t>
  </si>
  <si>
    <t>Guatemala, 26 de Agosto 2014</t>
  </si>
  <si>
    <t>Complemento de AporQ.1,770,032.00</t>
  </si>
  <si>
    <t>Guatemala, 27 de Agosto 2014</t>
  </si>
  <si>
    <t>Complemento de AporteQ.143,619.00</t>
  </si>
  <si>
    <t>Complemento de Aporte Q.115,509.00</t>
  </si>
  <si>
    <t>Guatemala, 08 de Septiembre 2014</t>
  </si>
  <si>
    <t>Complemento de Aporte Q.1,000,000.00</t>
  </si>
  <si>
    <t>Guatemala, 24 de Septiembre 2014</t>
  </si>
  <si>
    <t>Guatemala, 25 de Septiembre 2014</t>
  </si>
  <si>
    <t>complemento aporte 900,000.00</t>
  </si>
  <si>
    <t>Programa de Naciones Unidas para el Medio Ambiente -PRNUMA-</t>
  </si>
  <si>
    <t xml:space="preserve">Secretaria de Tratado de Recursos Fitogenetidcos para la Alimentacion y la Agricultura </t>
  </si>
  <si>
    <t>(NIT TIRFAA), Código Receptor de Transferencia 10363</t>
  </si>
  <si>
    <t>(NIT PRNUMA), Código Receptor de Transferencia 10114</t>
  </si>
  <si>
    <t>Organización Mundial de Sanidad Animal</t>
  </si>
  <si>
    <t>(NIT OMDSA), Código Receptor de Transferencia 10364</t>
  </si>
  <si>
    <t>Guatemala, 28 de Octubre 2014</t>
  </si>
  <si>
    <t>Facultad de Agronomia, USAC</t>
  </si>
  <si>
    <t>(NIT 255117-9), Código Receptor de Transferencia 00598</t>
  </si>
  <si>
    <t>***</t>
  </si>
  <si>
    <t>Guatemala, 25 de Noviembre 2014</t>
  </si>
  <si>
    <t>Complemento aporte Q.250,000.00</t>
  </si>
  <si>
    <t>Bono Unico Extraordinario Q580,800.00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</si>
</sst>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Q&quot;#,##0.00_);[Red]\(&quot;Q&quot;#,##0.00\)"/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 Black"/>
      <family val="2"/>
    </font>
    <font>
      <b/>
      <sz val="10"/>
      <name val="Arial Black"/>
      <family val="2"/>
    </font>
    <font>
      <b/>
      <i/>
      <sz val="9"/>
      <name val="Arial"/>
      <family val="2"/>
    </font>
    <font>
      <b/>
      <i/>
      <sz val="9"/>
      <name val="Arial Black"/>
      <family val="2"/>
    </font>
    <font>
      <b/>
      <sz val="9"/>
      <name val="Bernard MT Condensed"/>
      <family val="1"/>
    </font>
    <font>
      <i/>
      <u/>
      <sz val="9"/>
      <name val="Arial Black"/>
      <family val="2"/>
    </font>
    <font>
      <b/>
      <sz val="10"/>
      <name val="Arial"/>
      <family val="2"/>
    </font>
    <font>
      <b/>
      <sz val="7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u/>
      <sz val="10"/>
      <name val="Arial Black"/>
      <family val="2"/>
    </font>
    <font>
      <i/>
      <sz val="8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 style="thin">
        <color indexed="64"/>
      </left>
      <right/>
      <top style="medium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theme="6" tint="-0.499984740745262"/>
      </bottom>
      <diagonal/>
    </border>
    <border>
      <left/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/>
      <right style="medium">
        <color indexed="64"/>
      </right>
      <top style="medium">
        <color indexed="64"/>
      </top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6" tint="-0.499984740745262"/>
      </top>
      <bottom/>
      <diagonal/>
    </border>
    <border>
      <left style="thin">
        <color indexed="64"/>
      </left>
      <right style="thin">
        <color indexed="64"/>
      </right>
      <top style="hair">
        <color theme="6" tint="-0.499984740745262"/>
      </top>
      <bottom style="hair">
        <color indexed="64"/>
      </bottom>
      <diagonal/>
    </border>
    <border>
      <left style="thin">
        <color indexed="64"/>
      </left>
      <right/>
      <top style="hair">
        <color theme="6" tint="-0.499984740745262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theme="6" tint="-0.499984740745262"/>
      </top>
      <bottom style="hair">
        <color indexed="64"/>
      </bottom>
      <diagonal/>
    </border>
    <border>
      <left/>
      <right style="thin">
        <color indexed="64"/>
      </right>
      <top style="hair">
        <color theme="6" tint="-0.499984740745262"/>
      </top>
      <bottom style="hair">
        <color indexed="64"/>
      </bottom>
      <diagonal/>
    </border>
    <border>
      <left/>
      <right style="medium">
        <color indexed="64"/>
      </right>
      <top style="hair">
        <color theme="6" tint="-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theme="6" tint="-0.499984740745262"/>
      </bottom>
      <diagonal/>
    </border>
    <border>
      <left/>
      <right style="thin">
        <color indexed="64"/>
      </right>
      <top style="hair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/>
      <bottom style="hair">
        <color theme="6" tint="-0.499984740745262"/>
      </bottom>
      <diagonal/>
    </border>
    <border>
      <left/>
      <right style="medium">
        <color indexed="64"/>
      </right>
      <top style="hair">
        <color indexed="64"/>
      </top>
      <bottom style="hair">
        <color theme="6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6" tint="-0.499984740745262"/>
      </top>
      <bottom style="hair">
        <color theme="6" tint="-0.499984740745262"/>
      </bottom>
      <diagonal/>
    </border>
    <border>
      <left style="thin">
        <color indexed="64"/>
      </left>
      <right/>
      <top style="hair">
        <color theme="6" tint="-0.499984740745262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 style="hair">
        <color theme="6" tint="-0.499984740745262"/>
      </top>
      <bottom style="hair">
        <color theme="6" tint="-0.499984740745262"/>
      </bottom>
      <diagonal/>
    </border>
    <border>
      <left/>
      <right style="thin">
        <color indexed="64"/>
      </right>
      <top style="hair">
        <color theme="6" tint="-0.499984740745262"/>
      </top>
      <bottom style="hair">
        <color theme="6" tint="-0.499984740745262"/>
      </bottom>
      <diagonal/>
    </border>
    <border>
      <left/>
      <right style="medium">
        <color indexed="64"/>
      </right>
      <top style="hair">
        <color theme="6" tint="-0.499984740745262"/>
      </top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/>
      <bottom style="hair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 style="thin">
        <color indexed="64"/>
      </left>
      <right/>
      <top style="hair">
        <color theme="6" tint="-0.499984740745262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medium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medium">
        <color indexed="64"/>
      </right>
      <top/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theme="6" tint="-0.499984740745262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theme="6" tint="-0.499984740745262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6" tint="-0.499984740745262"/>
      </bottom>
      <diagonal/>
    </border>
    <border>
      <left style="thin">
        <color indexed="64"/>
      </left>
      <right/>
      <top/>
      <bottom style="hair">
        <color theme="6" tint="-0.499984740745262"/>
      </bottom>
      <diagonal/>
    </border>
    <border>
      <left/>
      <right style="thin">
        <color indexed="64"/>
      </right>
      <top/>
      <bottom style="hair">
        <color theme="6" tint="-0.4999847407452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theme="1"/>
      </left>
      <right style="double">
        <color indexed="64"/>
      </right>
      <top style="hair">
        <color theme="6" tint="-0.499984740745262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theme="6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5">
    <xf numFmtId="0" fontId="0" fillId="0" borderId="0" xfId="0"/>
    <xf numFmtId="43" fontId="4" fillId="0" borderId="0" xfId="1" applyFont="1" applyFill="1" applyAlignment="1">
      <alignment horizontal="left"/>
    </xf>
    <xf numFmtId="0" fontId="5" fillId="2" borderId="0" xfId="1" applyNumberFormat="1" applyFont="1" applyFill="1" applyAlignment="1">
      <alignment horizontal="center"/>
    </xf>
    <xf numFmtId="43" fontId="5" fillId="2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center" wrapText="1"/>
    </xf>
    <xf numFmtId="43" fontId="5" fillId="0" borderId="0" xfId="1" applyFont="1" applyFill="1"/>
    <xf numFmtId="43" fontId="6" fillId="0" borderId="4" xfId="1" applyFont="1" applyFill="1" applyBorder="1" applyAlignment="1">
      <alignment horizontal="center"/>
    </xf>
    <xf numFmtId="0" fontId="6" fillId="2" borderId="5" xfId="1" applyNumberFormat="1" applyFont="1" applyFill="1" applyBorder="1" applyAlignment="1">
      <alignment horizontal="center"/>
    </xf>
    <xf numFmtId="0" fontId="6" fillId="2" borderId="5" xfId="1" applyNumberFormat="1" applyFont="1" applyFill="1" applyBorder="1" applyAlignment="1">
      <alignment horizontal="center" wrapText="1"/>
    </xf>
    <xf numFmtId="43" fontId="6" fillId="2" borderId="5" xfId="1" applyFont="1" applyFill="1" applyBorder="1" applyAlignment="1">
      <alignment wrapText="1"/>
    </xf>
    <xf numFmtId="43" fontId="6" fillId="2" borderId="6" xfId="1" applyFont="1" applyFill="1" applyBorder="1" applyAlignment="1">
      <alignment wrapText="1"/>
    </xf>
    <xf numFmtId="43" fontId="4" fillId="0" borderId="7" xfId="1" applyFont="1" applyFill="1" applyBorder="1" applyAlignment="1">
      <alignment horizontal="center"/>
    </xf>
    <xf numFmtId="43" fontId="4" fillId="0" borderId="8" xfId="1" applyFont="1" applyFill="1" applyBorder="1" applyAlignment="1">
      <alignment horizontal="center"/>
    </xf>
    <xf numFmtId="43" fontId="4" fillId="0" borderId="6" xfId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 wrapText="1"/>
    </xf>
    <xf numFmtId="43" fontId="6" fillId="0" borderId="8" xfId="1" applyFont="1" applyFill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43" fontId="6" fillId="0" borderId="6" xfId="1" applyFont="1" applyFill="1" applyBorder="1" applyAlignment="1">
      <alignment horizontal="center"/>
    </xf>
    <xf numFmtId="43" fontId="7" fillId="2" borderId="7" xfId="1" applyFont="1" applyFill="1" applyBorder="1" applyAlignment="1">
      <alignment horizontal="center" wrapText="1"/>
    </xf>
    <xf numFmtId="43" fontId="8" fillId="2" borderId="9" xfId="1" applyFont="1" applyFill="1" applyBorder="1" applyAlignment="1">
      <alignment horizontal="center" wrapText="1"/>
    </xf>
    <xf numFmtId="43" fontId="9" fillId="0" borderId="10" xfId="1" applyFont="1" applyFill="1" applyBorder="1" applyAlignment="1">
      <alignment horizontal="left" wrapText="1"/>
    </xf>
    <xf numFmtId="43" fontId="10" fillId="0" borderId="13" xfId="1" applyFont="1" applyFill="1" applyBorder="1" applyAlignment="1">
      <alignment horizontal="center"/>
    </xf>
    <xf numFmtId="43" fontId="10" fillId="0" borderId="14" xfId="1" applyFont="1" applyFill="1" applyBorder="1"/>
    <xf numFmtId="43" fontId="10" fillId="0" borderId="12" xfId="1" applyFont="1" applyFill="1" applyBorder="1"/>
    <xf numFmtId="43" fontId="10" fillId="0" borderId="13" xfId="1" applyFont="1" applyFill="1" applyBorder="1"/>
    <xf numFmtId="43" fontId="10" fillId="0" borderId="11" xfId="1" applyFont="1" applyFill="1" applyBorder="1"/>
    <xf numFmtId="43" fontId="10" fillId="0" borderId="15" xfId="1" applyFont="1" applyFill="1" applyBorder="1"/>
    <xf numFmtId="43" fontId="11" fillId="3" borderId="16" xfId="1" applyFont="1" applyFill="1" applyBorder="1" applyAlignment="1">
      <alignment horizontal="center" wrapText="1"/>
    </xf>
    <xf numFmtId="43" fontId="12" fillId="3" borderId="20" xfId="1" applyFont="1" applyFill="1" applyBorder="1" applyAlignment="1">
      <alignment horizontal="center"/>
    </xf>
    <xf numFmtId="43" fontId="12" fillId="3" borderId="21" xfId="1" applyFont="1" applyFill="1" applyBorder="1" applyAlignment="1"/>
    <xf numFmtId="43" fontId="12" fillId="3" borderId="17" xfId="1" applyFont="1" applyFill="1" applyBorder="1" applyAlignment="1"/>
    <xf numFmtId="43" fontId="12" fillId="3" borderId="20" xfId="1" applyFont="1" applyFill="1" applyBorder="1" applyAlignment="1"/>
    <xf numFmtId="43" fontId="12" fillId="3" borderId="22" xfId="1" applyFont="1" applyFill="1" applyBorder="1" applyAlignment="1"/>
    <xf numFmtId="43" fontId="12" fillId="3" borderId="23" xfId="1" applyFont="1" applyFill="1" applyBorder="1" applyAlignment="1"/>
    <xf numFmtId="43" fontId="13" fillId="4" borderId="24" xfId="1" applyFont="1" applyFill="1" applyBorder="1" applyAlignment="1">
      <alignment horizontal="center" vertical="center" wrapText="1"/>
    </xf>
    <xf numFmtId="0" fontId="14" fillId="4" borderId="25" xfId="1" applyNumberFormat="1" applyFont="1" applyFill="1" applyBorder="1" applyAlignment="1">
      <alignment horizontal="center" wrapText="1"/>
    </xf>
    <xf numFmtId="43" fontId="14" fillId="4" borderId="25" xfId="1" applyFont="1" applyFill="1" applyBorder="1" applyAlignment="1">
      <alignment horizontal="center" wrapText="1"/>
    </xf>
    <xf numFmtId="43" fontId="14" fillId="4" borderId="26" xfId="1" applyFont="1" applyFill="1" applyBorder="1" applyAlignment="1">
      <alignment horizontal="center" wrapText="1"/>
    </xf>
    <xf numFmtId="43" fontId="15" fillId="4" borderId="27" xfId="1" applyFont="1" applyFill="1" applyBorder="1" applyAlignment="1">
      <alignment horizontal="center"/>
    </xf>
    <xf numFmtId="43" fontId="15" fillId="4" borderId="28" xfId="1" applyFont="1" applyFill="1" applyBorder="1"/>
    <xf numFmtId="43" fontId="15" fillId="4" borderId="26" xfId="1" applyFont="1" applyFill="1" applyBorder="1"/>
    <xf numFmtId="43" fontId="15" fillId="4" borderId="27" xfId="1" applyFont="1" applyFill="1" applyBorder="1"/>
    <xf numFmtId="43" fontId="15" fillId="4" borderId="25" xfId="1" applyFont="1" applyFill="1" applyBorder="1"/>
    <xf numFmtId="43" fontId="15" fillId="4" borderId="29" xfId="1" applyFont="1" applyFill="1" applyBorder="1"/>
    <xf numFmtId="43" fontId="16" fillId="2" borderId="30" xfId="1" applyFont="1" applyFill="1" applyBorder="1" applyAlignment="1">
      <alignment horizontal="left" wrapText="1"/>
    </xf>
    <xf numFmtId="0" fontId="17" fillId="2" borderId="31" xfId="1" applyNumberFormat="1" applyFont="1" applyFill="1" applyBorder="1" applyAlignment="1">
      <alignment horizontal="center"/>
    </xf>
    <xf numFmtId="0" fontId="17" fillId="2" borderId="31" xfId="1" quotePrefix="1" applyNumberFormat="1" applyFont="1" applyFill="1" applyBorder="1" applyAlignment="1">
      <alignment horizontal="center"/>
    </xf>
    <xf numFmtId="43" fontId="17" fillId="2" borderId="31" xfId="1" quotePrefix="1" applyFont="1" applyFill="1" applyBorder="1" applyAlignment="1">
      <alignment horizontal="center"/>
    </xf>
    <xf numFmtId="43" fontId="17" fillId="2" borderId="32" xfId="1" quotePrefix="1" applyFont="1" applyFill="1" applyBorder="1" applyAlignment="1">
      <alignment horizontal="center"/>
    </xf>
    <xf numFmtId="43" fontId="17" fillId="0" borderId="33" xfId="1" applyFont="1" applyFill="1" applyBorder="1" applyAlignment="1">
      <alignment horizontal="center"/>
    </xf>
    <xf numFmtId="43" fontId="17" fillId="0" borderId="34" xfId="1" applyFont="1" applyFill="1" applyBorder="1"/>
    <xf numFmtId="43" fontId="17" fillId="0" borderId="32" xfId="1" applyFont="1" applyFill="1" applyBorder="1"/>
    <xf numFmtId="43" fontId="17" fillId="0" borderId="33" xfId="1" applyFont="1" applyFill="1" applyBorder="1"/>
    <xf numFmtId="43" fontId="17" fillId="0" borderId="31" xfId="1" applyFont="1" applyFill="1" applyBorder="1"/>
    <xf numFmtId="43" fontId="5" fillId="0" borderId="31" xfId="1" applyFont="1" applyFill="1" applyBorder="1"/>
    <xf numFmtId="43" fontId="5" fillId="0" borderId="32" xfId="1" applyFont="1" applyFill="1" applyBorder="1"/>
    <xf numFmtId="43" fontId="5" fillId="0" borderId="33" xfId="1" applyFont="1" applyFill="1" applyBorder="1"/>
    <xf numFmtId="43" fontId="5" fillId="0" borderId="35" xfId="1" applyFont="1" applyFill="1" applyBorder="1"/>
    <xf numFmtId="43" fontId="17" fillId="0" borderId="10" xfId="1" applyFont="1" applyFill="1" applyBorder="1" applyAlignment="1">
      <alignment horizontal="left" wrapText="1"/>
    </xf>
    <xf numFmtId="0" fontId="17" fillId="2" borderId="11" xfId="1" applyNumberFormat="1" applyFont="1" applyFill="1" applyBorder="1" applyAlignment="1">
      <alignment horizontal="center"/>
    </xf>
    <xf numFmtId="0" fontId="17" fillId="2" borderId="11" xfId="1" quotePrefix="1" applyNumberFormat="1" applyFont="1" applyFill="1" applyBorder="1" applyAlignment="1">
      <alignment horizontal="center"/>
    </xf>
    <xf numFmtId="43" fontId="17" fillId="2" borderId="11" xfId="1" quotePrefix="1" applyFont="1" applyFill="1" applyBorder="1" applyAlignment="1">
      <alignment horizontal="center"/>
    </xf>
    <xf numFmtId="43" fontId="17" fillId="2" borderId="12" xfId="1" quotePrefix="1" applyFont="1" applyFill="1" applyBorder="1" applyAlignment="1">
      <alignment horizontal="center"/>
    </xf>
    <xf numFmtId="43" fontId="17" fillId="0" borderId="13" xfId="1" applyFont="1" applyFill="1" applyBorder="1" applyAlignment="1">
      <alignment horizontal="center"/>
    </xf>
    <xf numFmtId="43" fontId="17" fillId="0" borderId="14" xfId="1" applyFont="1" applyFill="1" applyBorder="1"/>
    <xf numFmtId="43" fontId="17" fillId="0" borderId="12" xfId="1" applyFont="1" applyFill="1" applyBorder="1"/>
    <xf numFmtId="43" fontId="17" fillId="0" borderId="13" xfId="1" applyFont="1" applyFill="1" applyBorder="1"/>
    <xf numFmtId="43" fontId="5" fillId="0" borderId="14" xfId="1" applyFont="1" applyFill="1" applyBorder="1"/>
    <xf numFmtId="43" fontId="5" fillId="0" borderId="11" xfId="1" applyFont="1" applyFill="1" applyBorder="1"/>
    <xf numFmtId="43" fontId="5" fillId="0" borderId="12" xfId="1" applyFont="1" applyFill="1" applyBorder="1"/>
    <xf numFmtId="43" fontId="5" fillId="0" borderId="13" xfId="1" applyFont="1" applyFill="1" applyBorder="1"/>
    <xf numFmtId="43" fontId="5" fillId="2" borderId="15" xfId="1" applyFont="1" applyFill="1" applyBorder="1"/>
    <xf numFmtId="43" fontId="13" fillId="4" borderId="36" xfId="1" applyFont="1" applyFill="1" applyBorder="1" applyAlignment="1">
      <alignment horizontal="center" vertical="center" wrapText="1"/>
    </xf>
    <xf numFmtId="0" fontId="14" fillId="4" borderId="37" xfId="1" applyNumberFormat="1" applyFont="1" applyFill="1" applyBorder="1" applyAlignment="1">
      <alignment horizontal="center" wrapText="1"/>
    </xf>
    <xf numFmtId="43" fontId="14" fillId="4" borderId="37" xfId="1" applyFont="1" applyFill="1" applyBorder="1" applyAlignment="1">
      <alignment horizontal="center" wrapText="1"/>
    </xf>
    <xf numFmtId="43" fontId="14" fillId="4" borderId="38" xfId="1" applyFont="1" applyFill="1" applyBorder="1" applyAlignment="1">
      <alignment horizontal="center" wrapText="1"/>
    </xf>
    <xf numFmtId="43" fontId="15" fillId="4" borderId="39" xfId="1" applyFont="1" applyFill="1" applyBorder="1" applyAlignment="1">
      <alignment horizontal="center"/>
    </xf>
    <xf numFmtId="43" fontId="15" fillId="4" borderId="40" xfId="1" applyFont="1" applyFill="1" applyBorder="1"/>
    <xf numFmtId="43" fontId="15" fillId="4" borderId="38" xfId="1" applyFont="1" applyFill="1" applyBorder="1"/>
    <xf numFmtId="43" fontId="15" fillId="4" borderId="39" xfId="1" applyFont="1" applyFill="1" applyBorder="1"/>
    <xf numFmtId="43" fontId="15" fillId="4" borderId="37" xfId="1" applyFont="1" applyFill="1" applyBorder="1"/>
    <xf numFmtId="43" fontId="15" fillId="4" borderId="3" xfId="1" applyFont="1" applyFill="1" applyBorder="1"/>
    <xf numFmtId="43" fontId="17" fillId="0" borderId="32" xfId="1" applyFont="1" applyFill="1" applyBorder="1" applyAlignment="1"/>
    <xf numFmtId="43" fontId="17" fillId="0" borderId="34" xfId="1" applyFont="1" applyFill="1" applyBorder="1" applyAlignment="1"/>
    <xf numFmtId="43" fontId="17" fillId="2" borderId="34" xfId="1" applyFont="1" applyFill="1" applyBorder="1" applyAlignment="1"/>
    <xf numFmtId="43" fontId="17" fillId="2" borderId="31" xfId="1" applyFont="1" applyFill="1" applyBorder="1" applyAlignment="1"/>
    <xf numFmtId="43" fontId="5" fillId="0" borderId="31" xfId="1" applyFont="1" applyFill="1" applyBorder="1" applyAlignment="1"/>
    <xf numFmtId="43" fontId="5" fillId="0" borderId="32" xfId="1" applyFont="1" applyFill="1" applyBorder="1" applyAlignment="1"/>
    <xf numFmtId="43" fontId="5" fillId="2" borderId="35" xfId="1" applyFont="1" applyFill="1" applyBorder="1"/>
    <xf numFmtId="43" fontId="16" fillId="2" borderId="10" xfId="1" applyFont="1" applyFill="1" applyBorder="1" applyAlignment="1">
      <alignment horizontal="left" wrapText="1"/>
    </xf>
    <xf numFmtId="43" fontId="17" fillId="0" borderId="14" xfId="1" applyFont="1" applyFill="1" applyBorder="1" applyAlignment="1"/>
    <xf numFmtId="43" fontId="17" fillId="0" borderId="12" xfId="1" applyFont="1" applyFill="1" applyBorder="1" applyAlignment="1"/>
    <xf numFmtId="43" fontId="17" fillId="0" borderId="11" xfId="1" applyFont="1" applyFill="1" applyBorder="1" applyAlignment="1"/>
    <xf numFmtId="43" fontId="5" fillId="0" borderId="11" xfId="1" applyFont="1" applyFill="1" applyBorder="1" applyAlignment="1"/>
    <xf numFmtId="43" fontId="5" fillId="0" borderId="12" xfId="1" applyFont="1" applyFill="1" applyBorder="1" applyAlignment="1"/>
    <xf numFmtId="0" fontId="0" fillId="2" borderId="0" xfId="0" applyFill="1"/>
    <xf numFmtId="0" fontId="17" fillId="2" borderId="31" xfId="1" applyNumberFormat="1" applyFont="1" applyFill="1" applyBorder="1" applyAlignment="1">
      <alignment horizontal="center" wrapText="1"/>
    </xf>
    <xf numFmtId="0" fontId="17" fillId="2" borderId="31" xfId="1" quotePrefix="1" applyNumberFormat="1" applyFont="1" applyFill="1" applyBorder="1" applyAlignment="1">
      <alignment horizontal="center" wrapText="1"/>
    </xf>
    <xf numFmtId="43" fontId="17" fillId="2" borderId="31" xfId="1" quotePrefix="1" applyFont="1" applyFill="1" applyBorder="1" applyAlignment="1">
      <alignment horizontal="center" wrapText="1"/>
    </xf>
    <xf numFmtId="43" fontId="17" fillId="2" borderId="32" xfId="1" quotePrefix="1" applyFont="1" applyFill="1" applyBorder="1" applyAlignment="1">
      <alignment horizontal="center" wrapText="1"/>
    </xf>
    <xf numFmtId="43" fontId="17" fillId="2" borderId="34" xfId="1" applyFont="1" applyFill="1" applyBorder="1"/>
    <xf numFmtId="43" fontId="17" fillId="2" borderId="31" xfId="1" applyFont="1" applyFill="1" applyBorder="1"/>
    <xf numFmtId="43" fontId="5" fillId="2" borderId="31" xfId="1" applyFont="1" applyFill="1" applyBorder="1"/>
    <xf numFmtId="0" fontId="17" fillId="4" borderId="42" xfId="1" applyNumberFormat="1" applyFont="1" applyFill="1" applyBorder="1" applyAlignment="1">
      <alignment horizontal="center" wrapText="1"/>
    </xf>
    <xf numFmtId="0" fontId="17" fillId="4" borderId="42" xfId="1" quotePrefix="1" applyNumberFormat="1" applyFont="1" applyFill="1" applyBorder="1" applyAlignment="1">
      <alignment horizontal="center" wrapText="1"/>
    </xf>
    <xf numFmtId="43" fontId="17" fillId="4" borderId="42" xfId="1" quotePrefix="1" applyFont="1" applyFill="1" applyBorder="1" applyAlignment="1">
      <alignment horizontal="center" wrapText="1"/>
    </xf>
    <xf numFmtId="43" fontId="17" fillId="4" borderId="43" xfId="1" quotePrefix="1" applyFont="1" applyFill="1" applyBorder="1" applyAlignment="1">
      <alignment horizontal="center" wrapText="1"/>
    </xf>
    <xf numFmtId="43" fontId="17" fillId="4" borderId="44" xfId="1" applyFont="1" applyFill="1" applyBorder="1" applyAlignment="1">
      <alignment horizontal="center"/>
    </xf>
    <xf numFmtId="43" fontId="17" fillId="4" borderId="45" xfId="1" applyFont="1" applyFill="1" applyBorder="1"/>
    <xf numFmtId="43" fontId="17" fillId="4" borderId="43" xfId="1" applyFont="1" applyFill="1" applyBorder="1"/>
    <xf numFmtId="43" fontId="17" fillId="4" borderId="44" xfId="1" applyFont="1" applyFill="1" applyBorder="1"/>
    <xf numFmtId="43" fontId="17" fillId="4" borderId="42" xfId="1" applyFont="1" applyFill="1" applyBorder="1"/>
    <xf numFmtId="43" fontId="5" fillId="4" borderId="42" xfId="1" applyFont="1" applyFill="1" applyBorder="1"/>
    <xf numFmtId="43" fontId="5" fillId="4" borderId="43" xfId="1" applyFont="1" applyFill="1" applyBorder="1"/>
    <xf numFmtId="43" fontId="5" fillId="4" borderId="44" xfId="1" applyFont="1" applyFill="1" applyBorder="1"/>
    <xf numFmtId="43" fontId="5" fillId="4" borderId="46" xfId="1" applyFont="1" applyFill="1" applyBorder="1"/>
    <xf numFmtId="0" fontId="17" fillId="2" borderId="47" xfId="1" applyNumberFormat="1" applyFont="1" applyFill="1" applyBorder="1" applyAlignment="1">
      <alignment horizontal="center" wrapText="1"/>
    </xf>
    <xf numFmtId="0" fontId="17" fillId="2" borderId="47" xfId="1" quotePrefix="1" applyNumberFormat="1" applyFont="1" applyFill="1" applyBorder="1" applyAlignment="1">
      <alignment horizontal="center" wrapText="1"/>
    </xf>
    <xf numFmtId="43" fontId="17" fillId="2" borderId="47" xfId="1" quotePrefix="1" applyFont="1" applyFill="1" applyBorder="1" applyAlignment="1">
      <alignment horizontal="center" wrapText="1"/>
    </xf>
    <xf numFmtId="43" fontId="17" fillId="2" borderId="48" xfId="1" quotePrefix="1" applyFont="1" applyFill="1" applyBorder="1" applyAlignment="1">
      <alignment horizontal="center" wrapText="1"/>
    </xf>
    <xf numFmtId="43" fontId="17" fillId="0" borderId="49" xfId="1" applyFont="1" applyFill="1" applyBorder="1" applyAlignment="1">
      <alignment horizontal="center"/>
    </xf>
    <xf numFmtId="43" fontId="17" fillId="0" borderId="50" xfId="1" applyFont="1" applyFill="1" applyBorder="1"/>
    <xf numFmtId="43" fontId="17" fillId="0" borderId="48" xfId="1" applyFont="1" applyFill="1" applyBorder="1"/>
    <xf numFmtId="43" fontId="17" fillId="0" borderId="51" xfId="1" applyFont="1" applyFill="1" applyBorder="1"/>
    <xf numFmtId="43" fontId="17" fillId="2" borderId="50" xfId="1" applyFont="1" applyFill="1" applyBorder="1"/>
    <xf numFmtId="43" fontId="17" fillId="2" borderId="47" xfId="1" applyFont="1" applyFill="1" applyBorder="1"/>
    <xf numFmtId="43" fontId="5" fillId="2" borderId="47" xfId="1" applyFont="1" applyFill="1" applyBorder="1"/>
    <xf numFmtId="43" fontId="5" fillId="0" borderId="47" xfId="1" applyFont="1" applyFill="1" applyBorder="1"/>
    <xf numFmtId="43" fontId="5" fillId="0" borderId="48" xfId="1" applyFont="1" applyFill="1" applyBorder="1"/>
    <xf numFmtId="43" fontId="5" fillId="0" borderId="51" xfId="1" applyFont="1" applyFill="1" applyBorder="1"/>
    <xf numFmtId="43" fontId="5" fillId="2" borderId="52" xfId="1" applyFont="1" applyFill="1" applyBorder="1"/>
    <xf numFmtId="0" fontId="17" fillId="2" borderId="11" xfId="1" applyNumberFormat="1" applyFont="1" applyFill="1" applyBorder="1" applyAlignment="1">
      <alignment horizontal="center" wrapText="1"/>
    </xf>
    <xf numFmtId="0" fontId="17" fillId="2" borderId="11" xfId="1" quotePrefix="1" applyNumberFormat="1" applyFont="1" applyFill="1" applyBorder="1" applyAlignment="1">
      <alignment horizontal="center" wrapText="1"/>
    </xf>
    <xf numFmtId="43" fontId="17" fillId="2" borderId="11" xfId="1" quotePrefix="1" applyFont="1" applyFill="1" applyBorder="1" applyAlignment="1">
      <alignment horizontal="center" wrapText="1"/>
    </xf>
    <xf numFmtId="43" fontId="17" fillId="2" borderId="12" xfId="1" quotePrefix="1" applyFont="1" applyFill="1" applyBorder="1" applyAlignment="1">
      <alignment horizontal="center" wrapText="1"/>
    </xf>
    <xf numFmtId="43" fontId="17" fillId="2" borderId="14" xfId="1" applyFont="1" applyFill="1" applyBorder="1"/>
    <xf numFmtId="43" fontId="17" fillId="2" borderId="11" xfId="1" applyFont="1" applyFill="1" applyBorder="1"/>
    <xf numFmtId="43" fontId="5" fillId="2" borderId="11" xfId="1" applyFont="1" applyFill="1" applyBorder="1"/>
    <xf numFmtId="0" fontId="17" fillId="4" borderId="53" xfId="1" applyNumberFormat="1" applyFont="1" applyFill="1" applyBorder="1" applyAlignment="1">
      <alignment horizontal="center"/>
    </xf>
    <xf numFmtId="0" fontId="17" fillId="4" borderId="53" xfId="1" quotePrefix="1" applyNumberFormat="1" applyFont="1" applyFill="1" applyBorder="1" applyAlignment="1">
      <alignment horizontal="center"/>
    </xf>
    <xf numFmtId="43" fontId="17" fillId="4" borderId="53" xfId="1" quotePrefix="1" applyFont="1" applyFill="1" applyBorder="1" applyAlignment="1">
      <alignment horizontal="center"/>
    </xf>
    <xf numFmtId="43" fontId="17" fillId="4" borderId="54" xfId="1" quotePrefix="1" applyFont="1" applyFill="1" applyBorder="1" applyAlignment="1">
      <alignment horizontal="center"/>
    </xf>
    <xf numFmtId="43" fontId="17" fillId="4" borderId="55" xfId="1" applyFont="1" applyFill="1" applyBorder="1" applyAlignment="1">
      <alignment horizontal="center"/>
    </xf>
    <xf numFmtId="43" fontId="17" fillId="4" borderId="56" xfId="1" applyFont="1" applyFill="1" applyBorder="1"/>
    <xf numFmtId="43" fontId="17" fillId="4" borderId="54" xfId="1" applyFont="1" applyFill="1" applyBorder="1"/>
    <xf numFmtId="43" fontId="17" fillId="4" borderId="55" xfId="1" applyFont="1" applyFill="1" applyBorder="1"/>
    <xf numFmtId="43" fontId="17" fillId="4" borderId="53" xfId="1" applyFont="1" applyFill="1" applyBorder="1"/>
    <xf numFmtId="43" fontId="5" fillId="4" borderId="53" xfId="1" applyFont="1" applyFill="1" applyBorder="1"/>
    <xf numFmtId="43" fontId="5" fillId="4" borderId="54" xfId="1" applyFont="1" applyFill="1" applyBorder="1"/>
    <xf numFmtId="43" fontId="5" fillId="4" borderId="55" xfId="1" applyFont="1" applyFill="1" applyBorder="1"/>
    <xf numFmtId="43" fontId="5" fillId="4" borderId="57" xfId="1" applyFont="1" applyFill="1" applyBorder="1"/>
    <xf numFmtId="43" fontId="16" fillId="2" borderId="58" xfId="1" applyFont="1" applyFill="1" applyBorder="1" applyAlignment="1">
      <alignment horizontal="left" wrapText="1"/>
    </xf>
    <xf numFmtId="0" fontId="17" fillId="2" borderId="59" xfId="1" applyNumberFormat="1" applyFont="1" applyFill="1" applyBorder="1" applyAlignment="1">
      <alignment horizontal="center"/>
    </xf>
    <xf numFmtId="0" fontId="17" fillId="2" borderId="59" xfId="1" quotePrefix="1" applyNumberFormat="1" applyFont="1" applyFill="1" applyBorder="1" applyAlignment="1">
      <alignment horizontal="center"/>
    </xf>
    <xf numFmtId="43" fontId="17" fillId="2" borderId="59" xfId="1" quotePrefix="1" applyFont="1" applyFill="1" applyBorder="1" applyAlignment="1">
      <alignment horizontal="center"/>
    </xf>
    <xf numFmtId="43" fontId="17" fillId="2" borderId="60" xfId="1" quotePrefix="1" applyFont="1" applyFill="1" applyBorder="1" applyAlignment="1">
      <alignment horizontal="center"/>
    </xf>
    <xf numFmtId="43" fontId="17" fillId="0" borderId="61" xfId="1" applyFont="1" applyFill="1" applyBorder="1" applyAlignment="1">
      <alignment horizontal="center"/>
    </xf>
    <xf numFmtId="43" fontId="17" fillId="0" borderId="62" xfId="1" applyFont="1" applyFill="1" applyBorder="1"/>
    <xf numFmtId="43" fontId="17" fillId="0" borderId="60" xfId="1" applyFont="1" applyFill="1" applyBorder="1"/>
    <xf numFmtId="43" fontId="17" fillId="0" borderId="61" xfId="1" applyFont="1" applyFill="1" applyBorder="1"/>
    <xf numFmtId="43" fontId="17" fillId="0" borderId="59" xfId="1" applyFont="1" applyFill="1" applyBorder="1"/>
    <xf numFmtId="43" fontId="5" fillId="0" borderId="59" xfId="1" applyFont="1" applyFill="1" applyBorder="1"/>
    <xf numFmtId="43" fontId="5" fillId="0" borderId="60" xfId="1" applyFont="1" applyFill="1" applyBorder="1"/>
    <xf numFmtId="43" fontId="5" fillId="0" borderId="61" xfId="1" applyFont="1" applyFill="1" applyBorder="1"/>
    <xf numFmtId="43" fontId="5" fillId="2" borderId="63" xfId="1" applyFont="1" applyFill="1" applyBorder="1"/>
    <xf numFmtId="43" fontId="16" fillId="2" borderId="64" xfId="1" applyFont="1" applyFill="1" applyBorder="1" applyAlignment="1">
      <alignment horizontal="left" wrapText="1"/>
    </xf>
    <xf numFmtId="43" fontId="17" fillId="0" borderId="11" xfId="1" applyFont="1" applyFill="1" applyBorder="1"/>
    <xf numFmtId="43" fontId="18" fillId="4" borderId="40" xfId="1" applyFont="1" applyFill="1" applyBorder="1"/>
    <xf numFmtId="43" fontId="18" fillId="4" borderId="37" xfId="1" applyFont="1" applyFill="1" applyBorder="1"/>
    <xf numFmtId="0" fontId="17" fillId="4" borderId="37" xfId="1" applyNumberFormat="1" applyFont="1" applyFill="1" applyBorder="1" applyAlignment="1">
      <alignment horizontal="center"/>
    </xf>
    <xf numFmtId="0" fontId="17" fillId="4" borderId="37" xfId="1" quotePrefix="1" applyNumberFormat="1" applyFont="1" applyFill="1" applyBorder="1" applyAlignment="1">
      <alignment horizontal="center"/>
    </xf>
    <xf numFmtId="43" fontId="17" fillId="4" borderId="37" xfId="1" quotePrefix="1" applyFont="1" applyFill="1" applyBorder="1" applyAlignment="1">
      <alignment horizontal="center"/>
    </xf>
    <xf numFmtId="43" fontId="17" fillId="4" borderId="38" xfId="1" quotePrefix="1" applyFont="1" applyFill="1" applyBorder="1" applyAlignment="1">
      <alignment horizontal="center"/>
    </xf>
    <xf numFmtId="43" fontId="13" fillId="4" borderId="39" xfId="1" applyFont="1" applyFill="1" applyBorder="1" applyAlignment="1">
      <alignment horizontal="center"/>
    </xf>
    <xf numFmtId="43" fontId="13" fillId="4" borderId="40" xfId="1" applyFont="1" applyFill="1" applyBorder="1"/>
    <xf numFmtId="43" fontId="13" fillId="4" borderId="38" xfId="1" applyFont="1" applyFill="1" applyBorder="1"/>
    <xf numFmtId="43" fontId="13" fillId="4" borderId="39" xfId="1" applyFont="1" applyFill="1" applyBorder="1"/>
    <xf numFmtId="43" fontId="13" fillId="4" borderId="37" xfId="1" applyFont="1" applyFill="1" applyBorder="1"/>
    <xf numFmtId="43" fontId="13" fillId="4" borderId="3" xfId="1" applyFont="1" applyFill="1" applyBorder="1"/>
    <xf numFmtId="43" fontId="16" fillId="2" borderId="65" xfId="1" applyFont="1" applyFill="1" applyBorder="1" applyAlignment="1">
      <alignment horizontal="left" wrapText="1"/>
    </xf>
    <xf numFmtId="0" fontId="17" fillId="4" borderId="42" xfId="1" applyNumberFormat="1" applyFont="1" applyFill="1" applyBorder="1" applyAlignment="1">
      <alignment horizontal="center"/>
    </xf>
    <xf numFmtId="0" fontId="17" fillId="4" borderId="42" xfId="1" quotePrefix="1" applyNumberFormat="1" applyFont="1" applyFill="1" applyBorder="1" applyAlignment="1">
      <alignment horizontal="center"/>
    </xf>
    <xf numFmtId="43" fontId="17" fillId="4" borderId="42" xfId="1" quotePrefix="1" applyFont="1" applyFill="1" applyBorder="1" applyAlignment="1">
      <alignment horizontal="center"/>
    </xf>
    <xf numFmtId="43" fontId="17" fillId="4" borderId="43" xfId="1" quotePrefix="1" applyFont="1" applyFill="1" applyBorder="1" applyAlignment="1">
      <alignment horizontal="center"/>
    </xf>
    <xf numFmtId="43" fontId="4" fillId="4" borderId="45" xfId="1" applyFont="1" applyFill="1" applyBorder="1" applyAlignment="1">
      <alignment wrapText="1"/>
    </xf>
    <xf numFmtId="0" fontId="17" fillId="2" borderId="47" xfId="1" applyNumberFormat="1" applyFont="1" applyFill="1" applyBorder="1" applyAlignment="1">
      <alignment horizontal="center"/>
    </xf>
    <xf numFmtId="0" fontId="17" fillId="2" borderId="47" xfId="1" quotePrefix="1" applyNumberFormat="1" applyFont="1" applyFill="1" applyBorder="1" applyAlignment="1">
      <alignment horizontal="center"/>
    </xf>
    <xf numFmtId="43" fontId="17" fillId="2" borderId="47" xfId="1" quotePrefix="1" applyFont="1" applyFill="1" applyBorder="1" applyAlignment="1">
      <alignment horizontal="center"/>
    </xf>
    <xf numFmtId="43" fontId="17" fillId="2" borderId="48" xfId="1" quotePrefix="1" applyFont="1" applyFill="1" applyBorder="1" applyAlignment="1">
      <alignment horizontal="center"/>
    </xf>
    <xf numFmtId="43" fontId="5" fillId="0" borderId="0" xfId="1" applyFont="1" applyFill="1" applyBorder="1"/>
    <xf numFmtId="0" fontId="11" fillId="3" borderId="16" xfId="1" applyNumberFormat="1" applyFont="1" applyFill="1" applyBorder="1" applyAlignment="1">
      <alignment horizontal="center" wrapText="1"/>
    </xf>
    <xf numFmtId="43" fontId="19" fillId="3" borderId="20" xfId="1" applyFont="1" applyFill="1" applyBorder="1" applyAlignment="1">
      <alignment horizontal="center"/>
    </xf>
    <xf numFmtId="43" fontId="19" fillId="3" borderId="21" xfId="1" applyFont="1" applyFill="1" applyBorder="1"/>
    <xf numFmtId="43" fontId="19" fillId="3" borderId="17" xfId="1" applyFont="1" applyFill="1" applyBorder="1"/>
    <xf numFmtId="43" fontId="19" fillId="3" borderId="20" xfId="1" applyFont="1" applyFill="1" applyBorder="1"/>
    <xf numFmtId="43" fontId="19" fillId="3" borderId="22" xfId="1" applyFont="1" applyFill="1" applyBorder="1"/>
    <xf numFmtId="43" fontId="19" fillId="3" borderId="23" xfId="1" applyFont="1" applyFill="1" applyBorder="1"/>
    <xf numFmtId="0" fontId="17" fillId="4" borderId="25" xfId="1" applyNumberFormat="1" applyFont="1" applyFill="1" applyBorder="1" applyAlignment="1">
      <alignment horizontal="center"/>
    </xf>
    <xf numFmtId="0" fontId="17" fillId="4" borderId="25" xfId="1" quotePrefix="1" applyNumberFormat="1" applyFont="1" applyFill="1" applyBorder="1" applyAlignment="1">
      <alignment horizontal="center"/>
    </xf>
    <xf numFmtId="43" fontId="17" fillId="4" borderId="25" xfId="1" quotePrefix="1" applyFont="1" applyFill="1" applyBorder="1" applyAlignment="1">
      <alignment horizontal="center"/>
    </xf>
    <xf numFmtId="43" fontId="17" fillId="4" borderId="26" xfId="1" quotePrefix="1" applyFont="1" applyFill="1" applyBorder="1" applyAlignment="1">
      <alignment horizontal="center"/>
    </xf>
    <xf numFmtId="43" fontId="13" fillId="4" borderId="27" xfId="1" applyFont="1" applyFill="1" applyBorder="1" applyAlignment="1">
      <alignment horizontal="center"/>
    </xf>
    <xf numFmtId="43" fontId="13" fillId="4" borderId="28" xfId="1" applyFont="1" applyFill="1" applyBorder="1"/>
    <xf numFmtId="43" fontId="13" fillId="4" borderId="26" xfId="1" applyFont="1" applyFill="1" applyBorder="1"/>
    <xf numFmtId="43" fontId="13" fillId="4" borderId="27" xfId="1" applyFont="1" applyFill="1" applyBorder="1"/>
    <xf numFmtId="43" fontId="13" fillId="4" borderId="25" xfId="1" applyFont="1" applyFill="1" applyBorder="1"/>
    <xf numFmtId="43" fontId="13" fillId="4" borderId="29" xfId="1" applyFont="1" applyFill="1" applyBorder="1"/>
    <xf numFmtId="43" fontId="17" fillId="2" borderId="33" xfId="1" applyFont="1" applyFill="1" applyBorder="1" applyAlignment="1">
      <alignment horizontal="center"/>
    </xf>
    <xf numFmtId="43" fontId="4" fillId="2" borderId="10" xfId="1" applyFont="1" applyFill="1" applyBorder="1" applyAlignment="1">
      <alignment horizontal="left" wrapText="1"/>
    </xf>
    <xf numFmtId="43" fontId="5" fillId="0" borderId="34" xfId="1" applyFont="1" applyFill="1" applyBorder="1"/>
    <xf numFmtId="43" fontId="6" fillId="2" borderId="31" xfId="1" applyFont="1" applyFill="1" applyBorder="1" applyAlignment="1">
      <alignment wrapText="1"/>
    </xf>
    <xf numFmtId="43" fontId="16" fillId="2" borderId="24" xfId="1" applyFont="1" applyFill="1" applyBorder="1" applyAlignment="1">
      <alignment horizontal="left" wrapText="1"/>
    </xf>
    <xf numFmtId="0" fontId="17" fillId="2" borderId="25" xfId="1" applyNumberFormat="1" applyFont="1" applyFill="1" applyBorder="1" applyAlignment="1">
      <alignment horizontal="center"/>
    </xf>
    <xf numFmtId="0" fontId="17" fillId="2" borderId="25" xfId="1" quotePrefix="1" applyNumberFormat="1" applyFont="1" applyFill="1" applyBorder="1" applyAlignment="1">
      <alignment horizontal="center"/>
    </xf>
    <xf numFmtId="43" fontId="17" fillId="2" borderId="25" xfId="1" quotePrefix="1" applyFont="1" applyFill="1" applyBorder="1" applyAlignment="1">
      <alignment horizontal="center"/>
    </xf>
    <xf numFmtId="43" fontId="17" fillId="2" borderId="26" xfId="1" quotePrefix="1" applyFont="1" applyFill="1" applyBorder="1" applyAlignment="1">
      <alignment horizontal="center"/>
    </xf>
    <xf numFmtId="43" fontId="17" fillId="0" borderId="27" xfId="1" applyFont="1" applyFill="1" applyBorder="1" applyAlignment="1">
      <alignment horizontal="center"/>
    </xf>
    <xf numFmtId="43" fontId="17" fillId="0" borderId="28" xfId="1" applyFont="1" applyFill="1" applyBorder="1"/>
    <xf numFmtId="43" fontId="17" fillId="0" borderId="26" xfId="1" applyFont="1" applyFill="1" applyBorder="1"/>
    <xf numFmtId="43" fontId="17" fillId="0" borderId="27" xfId="1" applyFont="1" applyFill="1" applyBorder="1"/>
    <xf numFmtId="43" fontId="5" fillId="0" borderId="28" xfId="1" applyFont="1" applyFill="1" applyBorder="1"/>
    <xf numFmtId="43" fontId="5" fillId="0" borderId="25" xfId="1" applyFont="1" applyFill="1" applyBorder="1"/>
    <xf numFmtId="43" fontId="6" fillId="2" borderId="25" xfId="1" applyFont="1" applyFill="1" applyBorder="1" applyAlignment="1">
      <alignment wrapText="1"/>
    </xf>
    <xf numFmtId="43" fontId="5" fillId="0" borderId="26" xfId="1" applyFont="1" applyFill="1" applyBorder="1"/>
    <xf numFmtId="43" fontId="5" fillId="0" borderId="27" xfId="1" applyFont="1" applyFill="1" applyBorder="1"/>
    <xf numFmtId="43" fontId="5" fillId="2" borderId="29" xfId="1" applyFont="1" applyFill="1" applyBorder="1"/>
    <xf numFmtId="43" fontId="4" fillId="2" borderId="68" xfId="1" applyFont="1" applyFill="1" applyBorder="1" applyAlignment="1">
      <alignment horizontal="left" wrapText="1"/>
    </xf>
    <xf numFmtId="0" fontId="17" fillId="2" borderId="69" xfId="1" applyNumberFormat="1" applyFont="1" applyFill="1" applyBorder="1" applyAlignment="1">
      <alignment horizontal="center"/>
    </xf>
    <xf numFmtId="0" fontId="17" fillId="2" borderId="69" xfId="1" quotePrefix="1" applyNumberFormat="1" applyFont="1" applyFill="1" applyBorder="1" applyAlignment="1">
      <alignment horizontal="center"/>
    </xf>
    <xf numFmtId="43" fontId="17" fillId="2" borderId="69" xfId="1" quotePrefix="1" applyFont="1" applyFill="1" applyBorder="1" applyAlignment="1">
      <alignment horizontal="center"/>
    </xf>
    <xf numFmtId="43" fontId="17" fillId="2" borderId="70" xfId="1" quotePrefix="1" applyFont="1" applyFill="1" applyBorder="1" applyAlignment="1">
      <alignment horizontal="center"/>
    </xf>
    <xf numFmtId="43" fontId="17" fillId="0" borderId="71" xfId="1" applyFont="1" applyFill="1" applyBorder="1" applyAlignment="1">
      <alignment horizontal="center"/>
    </xf>
    <xf numFmtId="43" fontId="17" fillId="0" borderId="72" xfId="1" applyFont="1" applyFill="1" applyBorder="1"/>
    <xf numFmtId="43" fontId="17" fillId="0" borderId="70" xfId="1" applyFont="1" applyFill="1" applyBorder="1"/>
    <xf numFmtId="43" fontId="17" fillId="0" borderId="71" xfId="1" applyFont="1" applyFill="1" applyBorder="1"/>
    <xf numFmtId="43" fontId="5" fillId="0" borderId="72" xfId="1" applyFont="1" applyFill="1" applyBorder="1"/>
    <xf numFmtId="43" fontId="5" fillId="0" borderId="69" xfId="1" applyFont="1" applyFill="1" applyBorder="1"/>
    <xf numFmtId="43" fontId="6" fillId="2" borderId="69" xfId="1" applyFont="1" applyFill="1" applyBorder="1" applyAlignment="1">
      <alignment wrapText="1"/>
    </xf>
    <xf numFmtId="43" fontId="5" fillId="2" borderId="69" xfId="1" applyFont="1" applyFill="1" applyBorder="1"/>
    <xf numFmtId="43" fontId="5" fillId="0" borderId="70" xfId="1" applyFont="1" applyFill="1" applyBorder="1"/>
    <xf numFmtId="43" fontId="5" fillId="0" borderId="71" xfId="1" applyFont="1" applyFill="1" applyBorder="1"/>
    <xf numFmtId="43" fontId="5" fillId="2" borderId="73" xfId="1" applyFont="1" applyFill="1" applyBorder="1"/>
    <xf numFmtId="0" fontId="4" fillId="4" borderId="25" xfId="1" applyNumberFormat="1" applyFont="1" applyFill="1" applyBorder="1" applyAlignment="1">
      <alignment horizontal="center"/>
    </xf>
    <xf numFmtId="43" fontId="4" fillId="4" borderId="25" xfId="1" applyFont="1" applyFill="1" applyBorder="1" applyAlignment="1">
      <alignment horizontal="center"/>
    </xf>
    <xf numFmtId="43" fontId="4" fillId="4" borderId="26" xfId="1" applyFont="1" applyFill="1" applyBorder="1" applyAlignment="1">
      <alignment horizontal="center"/>
    </xf>
    <xf numFmtId="43" fontId="5" fillId="4" borderId="45" xfId="1" applyFont="1" applyFill="1" applyBorder="1"/>
    <xf numFmtId="43" fontId="17" fillId="2" borderId="49" xfId="1" applyFont="1" applyFill="1" applyBorder="1" applyAlignment="1">
      <alignment horizontal="center"/>
    </xf>
    <xf numFmtId="43" fontId="5" fillId="0" borderId="50" xfId="1" applyFont="1" applyFill="1" applyBorder="1"/>
    <xf numFmtId="43" fontId="5" fillId="0" borderId="49" xfId="1" applyFont="1" applyFill="1" applyBorder="1"/>
    <xf numFmtId="43" fontId="5" fillId="2" borderId="74" xfId="1" applyFont="1" applyFill="1" applyBorder="1"/>
    <xf numFmtId="43" fontId="17" fillId="2" borderId="13" xfId="1" applyFont="1" applyFill="1" applyBorder="1" applyAlignment="1">
      <alignment horizontal="center"/>
    </xf>
    <xf numFmtId="43" fontId="6" fillId="0" borderId="14" xfId="1" applyFont="1" applyFill="1" applyBorder="1" applyAlignment="1">
      <alignment horizontal="center"/>
    </xf>
    <xf numFmtId="0" fontId="17" fillId="4" borderId="38" xfId="1" quotePrefix="1" applyNumberFormat="1" applyFont="1" applyFill="1" applyBorder="1" applyAlignment="1">
      <alignment horizontal="center"/>
    </xf>
    <xf numFmtId="43" fontId="17" fillId="2" borderId="32" xfId="1" applyFont="1" applyFill="1" applyBorder="1"/>
    <xf numFmtId="43" fontId="5" fillId="2" borderId="32" xfId="1" applyFont="1" applyFill="1" applyBorder="1"/>
    <xf numFmtId="43" fontId="13" fillId="0" borderId="13" xfId="1" applyFont="1" applyFill="1" applyBorder="1" applyAlignment="1">
      <alignment horizontal="center"/>
    </xf>
    <xf numFmtId="43" fontId="13" fillId="0" borderId="14" xfId="1" applyFont="1" applyFill="1" applyBorder="1"/>
    <xf numFmtId="43" fontId="13" fillId="0" borderId="12" xfId="1" applyFont="1" applyFill="1" applyBorder="1"/>
    <xf numFmtId="43" fontId="13" fillId="0" borderId="13" xfId="1" applyFont="1" applyFill="1" applyBorder="1"/>
    <xf numFmtId="43" fontId="5" fillId="0" borderId="47" xfId="1" applyFont="1" applyFill="1" applyBorder="1" applyAlignment="1">
      <alignment wrapText="1"/>
    </xf>
    <xf numFmtId="43" fontId="13" fillId="4" borderId="75" xfId="1" applyFont="1" applyFill="1" applyBorder="1" applyAlignment="1">
      <alignment horizontal="center" vertical="center" wrapText="1"/>
    </xf>
    <xf numFmtId="43" fontId="12" fillId="4" borderId="76" xfId="1" applyFont="1" applyFill="1" applyBorder="1" applyAlignment="1">
      <alignment horizontal="right" wrapText="1"/>
    </xf>
    <xf numFmtId="43" fontId="12" fillId="4" borderId="77" xfId="1" applyFont="1" applyFill="1" applyBorder="1" applyAlignment="1">
      <alignment horizontal="right" wrapText="1"/>
    </xf>
    <xf numFmtId="43" fontId="19" fillId="4" borderId="78" xfId="1" applyFont="1" applyFill="1" applyBorder="1" applyAlignment="1">
      <alignment horizontal="center"/>
    </xf>
    <xf numFmtId="43" fontId="19" fillId="4" borderId="79" xfId="1" applyFont="1" applyFill="1" applyBorder="1"/>
    <xf numFmtId="43" fontId="19" fillId="4" borderId="77" xfId="1" applyFont="1" applyFill="1" applyBorder="1"/>
    <xf numFmtId="43" fontId="19" fillId="4" borderId="78" xfId="1" applyFont="1" applyFill="1" applyBorder="1"/>
    <xf numFmtId="43" fontId="19" fillId="4" borderId="76" xfId="1" applyFont="1" applyFill="1" applyBorder="1"/>
    <xf numFmtId="43" fontId="19" fillId="4" borderId="80" xfId="1" applyFont="1" applyFill="1" applyBorder="1"/>
    <xf numFmtId="43" fontId="17" fillId="2" borderId="30" xfId="1" applyFont="1" applyFill="1" applyBorder="1" applyAlignment="1">
      <alignment wrapText="1"/>
    </xf>
    <xf numFmtId="43" fontId="4" fillId="2" borderId="24" xfId="1" applyFont="1" applyFill="1" applyBorder="1" applyAlignment="1">
      <alignment horizontal="left" wrapText="1"/>
    </xf>
    <xf numFmtId="0" fontId="17" fillId="2" borderId="25" xfId="1" applyNumberFormat="1" applyFont="1" applyFill="1" applyBorder="1" applyAlignment="1">
      <alignment horizontal="center" wrapText="1"/>
    </xf>
    <xf numFmtId="0" fontId="17" fillId="2" borderId="25" xfId="1" quotePrefix="1" applyNumberFormat="1" applyFont="1" applyFill="1" applyBorder="1" applyAlignment="1">
      <alignment horizontal="center" wrapText="1"/>
    </xf>
    <xf numFmtId="43" fontId="17" fillId="2" borderId="25" xfId="1" quotePrefix="1" applyFont="1" applyFill="1" applyBorder="1" applyAlignment="1">
      <alignment horizontal="center" wrapText="1"/>
    </xf>
    <xf numFmtId="43" fontId="17" fillId="2" borderId="26" xfId="1" quotePrefix="1" applyFont="1" applyFill="1" applyBorder="1" applyAlignment="1">
      <alignment horizontal="center" wrapText="1"/>
    </xf>
    <xf numFmtId="43" fontId="5" fillId="0" borderId="29" xfId="1" applyFont="1" applyFill="1" applyBorder="1"/>
    <xf numFmtId="0" fontId="0" fillId="0" borderId="0" xfId="0" applyAlignment="1">
      <alignment horizontal="center"/>
    </xf>
    <xf numFmtId="0" fontId="17" fillId="2" borderId="42" xfId="1" quotePrefix="1" applyNumberFormat="1" applyFont="1" applyFill="1" applyBorder="1" applyAlignment="1">
      <alignment horizontal="center"/>
    </xf>
    <xf numFmtId="43" fontId="17" fillId="2" borderId="42" xfId="1" quotePrefix="1" applyFont="1" applyFill="1" applyBorder="1" applyAlignment="1">
      <alignment horizontal="center"/>
    </xf>
    <xf numFmtId="43" fontId="17" fillId="2" borderId="43" xfId="1" quotePrefix="1" applyFont="1" applyFill="1" applyBorder="1" applyAlignment="1">
      <alignment horizontal="center"/>
    </xf>
    <xf numFmtId="43" fontId="17" fillId="0" borderId="44" xfId="1" applyFont="1" applyFill="1" applyBorder="1" applyAlignment="1">
      <alignment horizontal="center"/>
    </xf>
    <xf numFmtId="43" fontId="17" fillId="0" borderId="45" xfId="1" applyFont="1" applyFill="1" applyBorder="1"/>
    <xf numFmtId="43" fontId="17" fillId="0" borderId="43" xfId="1" applyFont="1" applyFill="1" applyBorder="1"/>
    <xf numFmtId="43" fontId="17" fillId="0" borderId="44" xfId="1" applyFont="1" applyFill="1" applyBorder="1"/>
    <xf numFmtId="43" fontId="5" fillId="0" borderId="42" xfId="1" applyFont="1" applyFill="1" applyBorder="1"/>
    <xf numFmtId="43" fontId="5" fillId="0" borderId="43" xfId="1" applyFont="1" applyFill="1" applyBorder="1"/>
    <xf numFmtId="43" fontId="5" fillId="0" borderId="44" xfId="1" applyFont="1" applyFill="1" applyBorder="1"/>
    <xf numFmtId="43" fontId="5" fillId="0" borderId="46" xfId="1" applyFont="1" applyFill="1" applyBorder="1"/>
    <xf numFmtId="43" fontId="4" fillId="5" borderId="42" xfId="1" applyFont="1" applyFill="1" applyBorder="1" applyAlignment="1">
      <alignment wrapText="1"/>
    </xf>
    <xf numFmtId="43" fontId="17" fillId="0" borderId="45" xfId="1" applyFont="1" applyFill="1" applyBorder="1" applyAlignment="1"/>
    <xf numFmtId="43" fontId="17" fillId="0" borderId="43" xfId="1" applyFont="1" applyFill="1" applyBorder="1" applyAlignment="1"/>
    <xf numFmtId="43" fontId="17" fillId="2" borderId="45" xfId="1" applyFont="1" applyFill="1" applyBorder="1" applyAlignment="1"/>
    <xf numFmtId="43" fontId="5" fillId="0" borderId="42" xfId="1" applyFont="1" applyFill="1" applyBorder="1" applyAlignment="1"/>
    <xf numFmtId="43" fontId="5" fillId="0" borderId="43" xfId="1" applyFont="1" applyFill="1" applyBorder="1" applyAlignment="1"/>
    <xf numFmtId="43" fontId="5" fillId="2" borderId="46" xfId="1" applyFont="1" applyFill="1" applyBorder="1"/>
    <xf numFmtId="43" fontId="6" fillId="0" borderId="47" xfId="1" applyFont="1" applyFill="1" applyBorder="1" applyAlignment="1">
      <alignment wrapText="1"/>
    </xf>
    <xf numFmtId="0" fontId="17" fillId="2" borderId="42" xfId="1" applyNumberFormat="1" applyFont="1" applyFill="1" applyBorder="1" applyAlignment="1">
      <alignment horizontal="center"/>
    </xf>
    <xf numFmtId="43" fontId="17" fillId="2" borderId="44" xfId="1" applyFont="1" applyFill="1" applyBorder="1" applyAlignment="1">
      <alignment horizontal="center"/>
    </xf>
    <xf numFmtId="43" fontId="5" fillId="0" borderId="45" xfId="1" applyFont="1" applyFill="1" applyBorder="1"/>
    <xf numFmtId="43" fontId="5" fillId="0" borderId="42" xfId="1" applyFont="1" applyFill="1" applyBorder="1" applyAlignment="1">
      <alignment wrapText="1"/>
    </xf>
    <xf numFmtId="43" fontId="6" fillId="0" borderId="42" xfId="1" applyFont="1" applyFill="1" applyBorder="1" applyAlignment="1">
      <alignment wrapText="1"/>
    </xf>
    <xf numFmtId="43" fontId="5" fillId="4" borderId="81" xfId="1" applyFont="1" applyFill="1" applyBorder="1"/>
    <xf numFmtId="43" fontId="17" fillId="2" borderId="45" xfId="1" applyFont="1" applyFill="1" applyBorder="1"/>
    <xf numFmtId="43" fontId="17" fillId="2" borderId="43" xfId="1" applyFont="1" applyFill="1" applyBorder="1"/>
    <xf numFmtId="43" fontId="17" fillId="2" borderId="42" xfId="1" applyFont="1" applyFill="1" applyBorder="1"/>
    <xf numFmtId="43" fontId="6" fillId="2" borderId="42" xfId="1" applyFont="1" applyFill="1" applyBorder="1" applyAlignment="1">
      <alignment wrapText="1"/>
    </xf>
    <xf numFmtId="43" fontId="5" fillId="2" borderId="42" xfId="1" applyFont="1" applyFill="1" applyBorder="1"/>
    <xf numFmtId="43" fontId="5" fillId="2" borderId="43" xfId="1" applyFont="1" applyFill="1" applyBorder="1"/>
    <xf numFmtId="0" fontId="17" fillId="2" borderId="82" xfId="1" applyNumberFormat="1" applyFont="1" applyFill="1" applyBorder="1" applyAlignment="1">
      <alignment horizontal="center"/>
    </xf>
    <xf numFmtId="0" fontId="17" fillId="2" borderId="82" xfId="1" quotePrefix="1" applyNumberFormat="1" applyFont="1" applyFill="1" applyBorder="1" applyAlignment="1">
      <alignment horizontal="center"/>
    </xf>
    <xf numFmtId="43" fontId="17" fillId="2" borderId="82" xfId="1" quotePrefix="1" applyFont="1" applyFill="1" applyBorder="1" applyAlignment="1">
      <alignment horizontal="center"/>
    </xf>
    <xf numFmtId="43" fontId="17" fillId="2" borderId="83" xfId="1" quotePrefix="1" applyFont="1" applyFill="1" applyBorder="1" applyAlignment="1">
      <alignment horizontal="center"/>
    </xf>
    <xf numFmtId="43" fontId="17" fillId="2" borderId="84" xfId="1" applyFont="1" applyFill="1" applyBorder="1" applyAlignment="1">
      <alignment horizontal="center"/>
    </xf>
    <xf numFmtId="43" fontId="17" fillId="2" borderId="85" xfId="1" applyFont="1" applyFill="1" applyBorder="1"/>
    <xf numFmtId="43" fontId="17" fillId="2" borderId="83" xfId="1" applyFont="1" applyFill="1" applyBorder="1"/>
    <xf numFmtId="43" fontId="17" fillId="0" borderId="84" xfId="1" applyFont="1" applyFill="1" applyBorder="1"/>
    <xf numFmtId="43" fontId="17" fillId="2" borderId="82" xfId="1" applyFont="1" applyFill="1" applyBorder="1"/>
    <xf numFmtId="43" fontId="6" fillId="2" borderId="82" xfId="1" applyFont="1" applyFill="1" applyBorder="1" applyAlignment="1">
      <alignment wrapText="1"/>
    </xf>
    <xf numFmtId="43" fontId="5" fillId="2" borderId="82" xfId="1" applyFont="1" applyFill="1" applyBorder="1"/>
    <xf numFmtId="43" fontId="5" fillId="2" borderId="83" xfId="1" applyFont="1" applyFill="1" applyBorder="1"/>
    <xf numFmtId="43" fontId="5" fillId="0" borderId="84" xfId="1" applyFont="1" applyFill="1" applyBorder="1"/>
    <xf numFmtId="43" fontId="5" fillId="2" borderId="86" xfId="1" applyFont="1" applyFill="1" applyBorder="1"/>
    <xf numFmtId="43" fontId="6" fillId="2" borderId="31" xfId="1" applyFont="1" applyFill="1" applyBorder="1" applyAlignment="1">
      <alignment horizontal="center" wrapText="1"/>
    </xf>
    <xf numFmtId="43" fontId="6" fillId="5" borderId="42" xfId="1" applyFont="1" applyFill="1" applyBorder="1" applyAlignment="1">
      <alignment wrapText="1"/>
    </xf>
    <xf numFmtId="43" fontId="0" fillId="0" borderId="0" xfId="1" applyFont="1"/>
    <xf numFmtId="43" fontId="23" fillId="0" borderId="0" xfId="1" applyFont="1"/>
    <xf numFmtId="0" fontId="23" fillId="0" borderId="0" xfId="0" applyFont="1" applyAlignment="1">
      <alignment horizontal="center"/>
    </xf>
    <xf numFmtId="43" fontId="23" fillId="0" borderId="0" xfId="1" applyFont="1" applyAlignment="1">
      <alignment horizontal="center"/>
    </xf>
    <xf numFmtId="43" fontId="6" fillId="5" borderId="42" xfId="1" applyFont="1" applyFill="1" applyBorder="1" applyAlignment="1">
      <alignment horizontal="center" wrapText="1"/>
    </xf>
    <xf numFmtId="43" fontId="6" fillId="5" borderId="11" xfId="1" applyFont="1" applyFill="1" applyBorder="1" applyAlignment="1">
      <alignment horizontal="center" wrapText="1"/>
    </xf>
    <xf numFmtId="43" fontId="6" fillId="5" borderId="11" xfId="1" applyFont="1" applyFill="1" applyBorder="1" applyAlignment="1">
      <alignment wrapText="1"/>
    </xf>
    <xf numFmtId="43" fontId="17" fillId="0" borderId="49" xfId="1" applyFont="1" applyFill="1" applyBorder="1"/>
    <xf numFmtId="43" fontId="6" fillId="5" borderId="47" xfId="1" applyFont="1" applyFill="1" applyBorder="1" applyAlignment="1">
      <alignment wrapText="1"/>
    </xf>
    <xf numFmtId="43" fontId="17" fillId="0" borderId="87" xfId="1" applyFont="1" applyFill="1" applyBorder="1"/>
    <xf numFmtId="43" fontId="17" fillId="0" borderId="42" xfId="1" applyFont="1" applyFill="1" applyBorder="1"/>
    <xf numFmtId="43" fontId="4" fillId="5" borderId="42" xfId="1" applyFont="1" applyFill="1" applyBorder="1" applyAlignment="1">
      <alignment horizontal="center" wrapText="1"/>
    </xf>
    <xf numFmtId="43" fontId="6" fillId="5" borderId="47" xfId="1" applyFont="1" applyFill="1" applyBorder="1" applyAlignment="1">
      <alignment horizontal="center" wrapText="1"/>
    </xf>
    <xf numFmtId="43" fontId="6" fillId="5" borderId="31" xfId="1" applyFont="1" applyFill="1" applyBorder="1" applyAlignment="1">
      <alignment horizontal="center" wrapText="1"/>
    </xf>
    <xf numFmtId="43" fontId="6" fillId="2" borderId="11" xfId="1" applyFont="1" applyFill="1" applyBorder="1" applyAlignment="1">
      <alignment wrapText="1"/>
    </xf>
    <xf numFmtId="43" fontId="17" fillId="2" borderId="42" xfId="1" applyFont="1" applyFill="1" applyBorder="1" applyAlignment="1">
      <alignment wrapText="1"/>
    </xf>
    <xf numFmtId="43" fontId="5" fillId="2" borderId="42" xfId="1" applyFont="1" applyFill="1" applyBorder="1" applyAlignment="1">
      <alignment wrapText="1"/>
    </xf>
    <xf numFmtId="43" fontId="17" fillId="0" borderId="88" xfId="1" applyFont="1" applyFill="1" applyBorder="1"/>
    <xf numFmtId="43" fontId="17" fillId="0" borderId="83" xfId="1" applyFont="1" applyFill="1" applyBorder="1"/>
    <xf numFmtId="43" fontId="17" fillId="0" borderId="85" xfId="1" applyFont="1" applyFill="1" applyBorder="1"/>
    <xf numFmtId="43" fontId="17" fillId="0" borderId="82" xfId="1" applyFont="1" applyFill="1" applyBorder="1"/>
    <xf numFmtId="43" fontId="5" fillId="0" borderId="82" xfId="1" applyFont="1" applyFill="1" applyBorder="1"/>
    <xf numFmtId="43" fontId="5" fillId="0" borderId="83" xfId="1" applyFont="1" applyFill="1" applyBorder="1"/>
    <xf numFmtId="43" fontId="17" fillId="0" borderId="84" xfId="1" applyFont="1" applyFill="1" applyBorder="1" applyAlignment="1">
      <alignment horizontal="center"/>
    </xf>
    <xf numFmtId="0" fontId="11" fillId="3" borderId="67" xfId="1" applyNumberFormat="1" applyFont="1" applyFill="1" applyBorder="1" applyAlignment="1">
      <alignment horizontal="center" wrapText="1"/>
    </xf>
    <xf numFmtId="43" fontId="19" fillId="3" borderId="92" xfId="1" applyFont="1" applyFill="1" applyBorder="1" applyAlignment="1">
      <alignment horizontal="center"/>
    </xf>
    <xf numFmtId="43" fontId="19" fillId="3" borderId="93" xfId="1" applyFont="1" applyFill="1" applyBorder="1"/>
    <xf numFmtId="43" fontId="19" fillId="3" borderId="89" xfId="1" applyFont="1" applyFill="1" applyBorder="1"/>
    <xf numFmtId="43" fontId="17" fillId="0" borderId="25" xfId="1" applyFont="1" applyFill="1" applyBorder="1"/>
    <xf numFmtId="43" fontId="5" fillId="0" borderId="94" xfId="1" applyFont="1" applyFill="1" applyBorder="1"/>
    <xf numFmtId="0" fontId="17" fillId="4" borderId="26" xfId="1" quotePrefix="1" applyNumberFormat="1" applyFont="1" applyFill="1" applyBorder="1" applyAlignment="1">
      <alignment horizontal="center"/>
    </xf>
    <xf numFmtId="43" fontId="4" fillId="2" borderId="95" xfId="1" applyFont="1" applyFill="1" applyBorder="1" applyAlignment="1">
      <alignment horizontal="left" wrapText="1"/>
    </xf>
    <xf numFmtId="0" fontId="17" fillId="2" borderId="96" xfId="1" applyNumberFormat="1" applyFont="1" applyFill="1" applyBorder="1" applyAlignment="1">
      <alignment horizontal="center"/>
    </xf>
    <xf numFmtId="0" fontId="17" fillId="2" borderId="96" xfId="1" quotePrefix="1" applyNumberFormat="1" applyFont="1" applyFill="1" applyBorder="1" applyAlignment="1">
      <alignment horizontal="center"/>
    </xf>
    <xf numFmtId="43" fontId="17" fillId="2" borderId="96" xfId="1" quotePrefix="1" applyFont="1" applyFill="1" applyBorder="1" applyAlignment="1">
      <alignment horizontal="center"/>
    </xf>
    <xf numFmtId="43" fontId="17" fillId="2" borderId="97" xfId="1" quotePrefix="1" applyFont="1" applyFill="1" applyBorder="1" applyAlignment="1">
      <alignment horizontal="center"/>
    </xf>
    <xf numFmtId="43" fontId="13" fillId="0" borderId="98" xfId="1" applyFont="1" applyFill="1" applyBorder="1" applyAlignment="1">
      <alignment horizontal="center"/>
    </xf>
    <xf numFmtId="43" fontId="13" fillId="0" borderId="99" xfId="1" applyFont="1" applyFill="1" applyBorder="1"/>
    <xf numFmtId="43" fontId="13" fillId="0" borderId="97" xfId="1" applyFont="1" applyFill="1" applyBorder="1"/>
    <xf numFmtId="43" fontId="13" fillId="0" borderId="98" xfId="1" applyFont="1" applyFill="1" applyBorder="1"/>
    <xf numFmtId="43" fontId="5" fillId="0" borderId="99" xfId="1" applyFont="1" applyFill="1" applyBorder="1"/>
    <xf numFmtId="43" fontId="5" fillId="0" borderId="96" xfId="1" applyFont="1" applyFill="1" applyBorder="1"/>
    <xf numFmtId="43" fontId="5" fillId="0" borderId="97" xfId="1" applyFont="1" applyFill="1" applyBorder="1"/>
    <xf numFmtId="43" fontId="5" fillId="0" borderId="98" xfId="1" applyFont="1" applyFill="1" applyBorder="1"/>
    <xf numFmtId="43" fontId="5" fillId="2" borderId="100" xfId="1" applyFont="1" applyFill="1" applyBorder="1"/>
    <xf numFmtId="43" fontId="5" fillId="5" borderId="69" xfId="1" applyFont="1" applyFill="1" applyBorder="1" applyAlignment="1">
      <alignment wrapText="1"/>
    </xf>
    <xf numFmtId="43" fontId="13" fillId="4" borderId="25" xfId="1" applyFont="1" applyFill="1" applyBorder="1" applyAlignment="1">
      <alignment wrapText="1"/>
    </xf>
    <xf numFmtId="43" fontId="5" fillId="5" borderId="42" xfId="1" applyFont="1" applyFill="1" applyBorder="1" applyAlignment="1">
      <alignment wrapText="1"/>
    </xf>
    <xf numFmtId="43" fontId="13" fillId="4" borderId="101" xfId="1" applyFont="1" applyFill="1" applyBorder="1" applyAlignment="1">
      <alignment horizontal="center" vertical="center" wrapText="1"/>
    </xf>
    <xf numFmtId="0" fontId="14" fillId="4" borderId="102" xfId="1" applyNumberFormat="1" applyFont="1" applyFill="1" applyBorder="1" applyAlignment="1">
      <alignment horizontal="center" wrapText="1"/>
    </xf>
    <xf numFmtId="43" fontId="14" fillId="4" borderId="102" xfId="1" applyFont="1" applyFill="1" applyBorder="1" applyAlignment="1">
      <alignment horizontal="center" wrapText="1"/>
    </xf>
    <xf numFmtId="43" fontId="14" fillId="4" borderId="103" xfId="1" applyFont="1" applyFill="1" applyBorder="1" applyAlignment="1">
      <alignment horizontal="center" wrapText="1"/>
    </xf>
    <xf numFmtId="43" fontId="15" fillId="4" borderId="104" xfId="1" applyFont="1" applyFill="1" applyBorder="1" applyAlignment="1">
      <alignment horizontal="center"/>
    </xf>
    <xf numFmtId="43" fontId="15" fillId="4" borderId="105" xfId="1" applyFont="1" applyFill="1" applyBorder="1"/>
    <xf numFmtId="43" fontId="15" fillId="4" borderId="103" xfId="1" applyFont="1" applyFill="1" applyBorder="1"/>
    <xf numFmtId="43" fontId="15" fillId="4" borderId="106" xfId="1" applyFont="1" applyFill="1" applyBorder="1"/>
    <xf numFmtId="43" fontId="15" fillId="4" borderId="102" xfId="1" applyFont="1" applyFill="1" applyBorder="1"/>
    <xf numFmtId="43" fontId="15" fillId="4" borderId="104" xfId="1" applyFont="1" applyFill="1" applyBorder="1"/>
    <xf numFmtId="43" fontId="17" fillId="2" borderId="107" xfId="1" applyFont="1" applyFill="1" applyBorder="1" applyAlignment="1">
      <alignment wrapText="1"/>
    </xf>
    <xf numFmtId="43" fontId="15" fillId="4" borderId="108" xfId="1" applyFont="1" applyFill="1" applyBorder="1"/>
    <xf numFmtId="0" fontId="17" fillId="2" borderId="109" xfId="1" applyNumberFormat="1" applyFont="1" applyFill="1" applyBorder="1" applyAlignment="1">
      <alignment horizontal="center"/>
    </xf>
    <xf numFmtId="0" fontId="17" fillId="2" borderId="109" xfId="1" quotePrefix="1" applyNumberFormat="1" applyFont="1" applyFill="1" applyBorder="1" applyAlignment="1">
      <alignment horizontal="center"/>
    </xf>
    <xf numFmtId="43" fontId="17" fillId="2" borderId="109" xfId="1" quotePrefix="1" applyFont="1" applyFill="1" applyBorder="1" applyAlignment="1">
      <alignment horizontal="center"/>
    </xf>
    <xf numFmtId="43" fontId="17" fillId="2" borderId="110" xfId="1" quotePrefix="1" applyFont="1" applyFill="1" applyBorder="1" applyAlignment="1">
      <alignment horizontal="center"/>
    </xf>
    <xf numFmtId="43" fontId="17" fillId="0" borderId="51" xfId="1" applyFont="1" applyFill="1" applyBorder="1" applyAlignment="1">
      <alignment horizontal="center"/>
    </xf>
    <xf numFmtId="43" fontId="17" fillId="0" borderId="111" xfId="1" applyFont="1" applyFill="1" applyBorder="1"/>
    <xf numFmtId="43" fontId="17" fillId="0" borderId="110" xfId="1" applyFont="1" applyFill="1" applyBorder="1"/>
    <xf numFmtId="43" fontId="17" fillId="0" borderId="109" xfId="1" applyFont="1" applyFill="1" applyBorder="1"/>
    <xf numFmtId="43" fontId="5" fillId="0" borderId="109" xfId="1" applyFont="1" applyFill="1" applyBorder="1"/>
    <xf numFmtId="43" fontId="5" fillId="0" borderId="110" xfId="1" applyFont="1" applyFill="1" applyBorder="1"/>
    <xf numFmtId="43" fontId="17" fillId="2" borderId="11" xfId="1" applyFont="1" applyFill="1" applyBorder="1" applyAlignment="1">
      <alignment wrapText="1"/>
    </xf>
    <xf numFmtId="43" fontId="5" fillId="5" borderId="111" xfId="1" applyFont="1" applyFill="1" applyBorder="1" applyAlignment="1">
      <alignment wrapText="1"/>
    </xf>
    <xf numFmtId="43" fontId="5" fillId="5" borderId="11" xfId="1" applyFont="1" applyFill="1" applyBorder="1" applyAlignment="1">
      <alignment wrapText="1"/>
    </xf>
    <xf numFmtId="8" fontId="5" fillId="5" borderId="31" xfId="1" applyNumberFormat="1" applyFont="1" applyFill="1" applyBorder="1"/>
    <xf numFmtId="43" fontId="17" fillId="0" borderId="0" xfId="1" applyFont="1" applyFill="1" applyBorder="1"/>
    <xf numFmtId="43" fontId="17" fillId="0" borderId="103" xfId="1" applyFont="1" applyFill="1" applyBorder="1"/>
    <xf numFmtId="43" fontId="17" fillId="0" borderId="112" xfId="1" applyFont="1" applyFill="1" applyBorder="1"/>
    <xf numFmtId="43" fontId="4" fillId="5" borderId="43" xfId="1" applyFont="1" applyFill="1" applyBorder="1" applyAlignment="1">
      <alignment horizontal="center" wrapText="1"/>
    </xf>
    <xf numFmtId="43" fontId="5" fillId="4" borderId="59" xfId="1" applyFont="1" applyFill="1" applyBorder="1"/>
    <xf numFmtId="43" fontId="5" fillId="4" borderId="60" xfId="1" applyFont="1" applyFill="1" applyBorder="1"/>
    <xf numFmtId="43" fontId="5" fillId="4" borderId="61" xfId="1" applyFont="1" applyFill="1" applyBorder="1"/>
    <xf numFmtId="43" fontId="5" fillId="4" borderId="63" xfId="1" applyFont="1" applyFill="1" applyBorder="1"/>
    <xf numFmtId="43" fontId="17" fillId="0" borderId="113" xfId="1" applyFont="1" applyFill="1" applyBorder="1"/>
    <xf numFmtId="43" fontId="17" fillId="2" borderId="114" xfId="1" applyFont="1" applyFill="1" applyBorder="1"/>
    <xf numFmtId="8" fontId="5" fillId="5" borderId="11" xfId="1" applyNumberFormat="1" applyFont="1" applyFill="1" applyBorder="1" applyAlignment="1">
      <alignment wrapText="1"/>
    </xf>
    <xf numFmtId="43" fontId="5" fillId="5" borderId="69" xfId="1" applyFont="1" applyFill="1" applyBorder="1" applyAlignment="1">
      <alignment horizontal="center" wrapText="1"/>
    </xf>
    <xf numFmtId="43" fontId="17" fillId="2" borderId="33" xfId="1" applyFont="1" applyFill="1" applyBorder="1"/>
    <xf numFmtId="43" fontId="5" fillId="2" borderId="33" xfId="1" applyFont="1" applyFill="1" applyBorder="1"/>
    <xf numFmtId="43" fontId="17" fillId="2" borderId="32" xfId="1" applyFont="1" applyFill="1" applyBorder="1" applyAlignment="1"/>
    <xf numFmtId="43" fontId="5" fillId="2" borderId="31" xfId="1" applyFont="1" applyFill="1" applyBorder="1" applyAlignment="1"/>
    <xf numFmtId="43" fontId="5" fillId="2" borderId="32" xfId="1" applyFont="1" applyFill="1" applyBorder="1" applyAlignment="1"/>
    <xf numFmtId="43" fontId="17" fillId="2" borderId="103" xfId="1" applyFont="1" applyFill="1" applyBorder="1"/>
    <xf numFmtId="43" fontId="5" fillId="2" borderId="34" xfId="1" applyFont="1" applyFill="1" applyBorder="1"/>
    <xf numFmtId="43" fontId="17" fillId="2" borderId="61" xfId="1" applyFont="1" applyFill="1" applyBorder="1" applyAlignment="1">
      <alignment horizontal="center"/>
    </xf>
    <xf numFmtId="43" fontId="17" fillId="2" borderId="62" xfId="1" applyFont="1" applyFill="1" applyBorder="1"/>
    <xf numFmtId="43" fontId="17" fillId="2" borderId="60" xfId="1" applyFont="1" applyFill="1" applyBorder="1"/>
    <xf numFmtId="43" fontId="17" fillId="2" borderId="13" xfId="1" applyFont="1" applyFill="1" applyBorder="1"/>
    <xf numFmtId="43" fontId="5" fillId="2" borderId="12" xfId="1" applyFont="1" applyFill="1" applyBorder="1"/>
    <xf numFmtId="43" fontId="5" fillId="2" borderId="13" xfId="1" applyFont="1" applyFill="1" applyBorder="1"/>
    <xf numFmtId="43" fontId="17" fillId="2" borderId="88" xfId="1" applyFont="1" applyFill="1" applyBorder="1"/>
    <xf numFmtId="43" fontId="17" fillId="2" borderId="84" xfId="1" applyFont="1" applyFill="1" applyBorder="1"/>
    <xf numFmtId="43" fontId="5" fillId="2" borderId="84" xfId="1" applyFont="1" applyFill="1" applyBorder="1"/>
    <xf numFmtId="43" fontId="17" fillId="2" borderId="12" xfId="1" applyFont="1" applyFill="1" applyBorder="1"/>
    <xf numFmtId="43" fontId="17" fillId="2" borderId="48" xfId="1" applyFont="1" applyFill="1" applyBorder="1"/>
    <xf numFmtId="43" fontId="17" fillId="2" borderId="51" xfId="1" applyFont="1" applyFill="1" applyBorder="1"/>
    <xf numFmtId="43" fontId="5" fillId="2" borderId="48" xfId="1" applyFont="1" applyFill="1" applyBorder="1"/>
    <xf numFmtId="43" fontId="5" fillId="2" borderId="51" xfId="1" applyFont="1" applyFill="1" applyBorder="1"/>
    <xf numFmtId="8" fontId="5" fillId="2" borderId="31" xfId="1" applyNumberFormat="1" applyFont="1" applyFill="1" applyBorder="1"/>
    <xf numFmtId="43" fontId="5" fillId="2" borderId="50" xfId="1" applyFont="1" applyFill="1" applyBorder="1"/>
    <xf numFmtId="43" fontId="5" fillId="2" borderId="47" xfId="1" applyFont="1" applyFill="1" applyBorder="1" applyAlignment="1">
      <alignment wrapText="1"/>
    </xf>
    <xf numFmtId="43" fontId="6" fillId="2" borderId="47" xfId="1" applyFont="1" applyFill="1" applyBorder="1" applyAlignment="1">
      <alignment wrapText="1"/>
    </xf>
    <xf numFmtId="43" fontId="5" fillId="2" borderId="49" xfId="1" applyFont="1" applyFill="1" applyBorder="1"/>
    <xf numFmtId="43" fontId="13" fillId="2" borderId="98" xfId="1" applyFont="1" applyFill="1" applyBorder="1" applyAlignment="1">
      <alignment horizontal="center"/>
    </xf>
    <xf numFmtId="43" fontId="13" fillId="2" borderId="99" xfId="1" applyFont="1" applyFill="1" applyBorder="1"/>
    <xf numFmtId="43" fontId="13" fillId="2" borderId="97" xfId="1" applyFont="1" applyFill="1" applyBorder="1"/>
    <xf numFmtId="43" fontId="13" fillId="2" borderId="98" xfId="1" applyFont="1" applyFill="1" applyBorder="1"/>
    <xf numFmtId="43" fontId="13" fillId="2" borderId="13" xfId="1" applyFont="1" applyFill="1" applyBorder="1" applyAlignment="1">
      <alignment horizontal="center"/>
    </xf>
    <xf numFmtId="43" fontId="13" fillId="2" borderId="14" xfId="1" applyFont="1" applyFill="1" applyBorder="1"/>
    <xf numFmtId="43" fontId="13" fillId="2" borderId="12" xfId="1" applyFont="1" applyFill="1" applyBorder="1"/>
    <xf numFmtId="43" fontId="13" fillId="2" borderId="13" xfId="1" applyFont="1" applyFill="1" applyBorder="1"/>
    <xf numFmtId="43" fontId="6" fillId="2" borderId="47" xfId="1" applyFont="1" applyFill="1" applyBorder="1" applyAlignment="1">
      <alignment horizontal="center" wrapText="1"/>
    </xf>
    <xf numFmtId="43" fontId="5" fillId="5" borderId="47" xfId="1" applyFont="1" applyFill="1" applyBorder="1"/>
    <xf numFmtId="43" fontId="5" fillId="5" borderId="31" xfId="1" applyFont="1" applyFill="1" applyBorder="1"/>
    <xf numFmtId="43" fontId="5" fillId="5" borderId="31" xfId="1" applyFont="1" applyFill="1" applyBorder="1" applyAlignment="1"/>
    <xf numFmtId="43" fontId="6" fillId="5" borderId="31" xfId="1" applyFont="1" applyFill="1" applyBorder="1" applyAlignment="1">
      <alignment wrapText="1"/>
    </xf>
    <xf numFmtId="43" fontId="6" fillId="5" borderId="25" xfId="1" applyFont="1" applyFill="1" applyBorder="1" applyAlignment="1">
      <alignment horizontal="center" wrapText="1"/>
    </xf>
    <xf numFmtId="43" fontId="5" fillId="2" borderId="31" xfId="1" applyFont="1" applyFill="1" applyBorder="1" applyAlignment="1">
      <alignment wrapText="1"/>
    </xf>
    <xf numFmtId="43" fontId="6" fillId="0" borderId="1" xfId="1" applyFont="1" applyFill="1" applyBorder="1" applyAlignment="1">
      <alignment horizontal="center"/>
    </xf>
    <xf numFmtId="43" fontId="6" fillId="0" borderId="2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2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 wrapText="1"/>
    </xf>
    <xf numFmtId="43" fontId="3" fillId="0" borderId="0" xfId="1" applyFont="1" applyFill="1" applyAlignment="1">
      <alignment horizontal="center"/>
    </xf>
    <xf numFmtId="43" fontId="12" fillId="3" borderId="17" xfId="1" applyFont="1" applyFill="1" applyBorder="1" applyAlignment="1">
      <alignment horizontal="center" wrapText="1"/>
    </xf>
    <xf numFmtId="43" fontId="12" fillId="3" borderId="18" xfId="1" applyFont="1" applyFill="1" applyBorder="1" applyAlignment="1">
      <alignment horizontal="center" wrapText="1"/>
    </xf>
    <xf numFmtId="43" fontId="12" fillId="3" borderId="19" xfId="1" applyFont="1" applyFill="1" applyBorder="1" applyAlignment="1">
      <alignment horizontal="center" wrapText="1"/>
    </xf>
    <xf numFmtId="43" fontId="10" fillId="2" borderId="11" xfId="1" applyFont="1" applyFill="1" applyBorder="1" applyAlignment="1">
      <alignment horizontal="right" vertical="center" wrapText="1"/>
    </xf>
    <xf numFmtId="43" fontId="10" fillId="2" borderId="12" xfId="1" applyFont="1" applyFill="1" applyBorder="1" applyAlignment="1">
      <alignment horizontal="right" vertical="center" wrapText="1"/>
    </xf>
    <xf numFmtId="43" fontId="16" fillId="2" borderId="41" xfId="1" applyFont="1" applyFill="1" applyBorder="1" applyAlignment="1">
      <alignment horizontal="center" wrapText="1"/>
    </xf>
    <xf numFmtId="43" fontId="16" fillId="2" borderId="10" xfId="1" applyFont="1" applyFill="1" applyBorder="1" applyAlignment="1">
      <alignment horizontal="center" wrapText="1"/>
    </xf>
    <xf numFmtId="43" fontId="16" fillId="2" borderId="24" xfId="1" applyFont="1" applyFill="1" applyBorder="1" applyAlignment="1">
      <alignment horizontal="center" wrapText="1"/>
    </xf>
    <xf numFmtId="43" fontId="16" fillId="2" borderId="66" xfId="1" applyFont="1" applyFill="1" applyBorder="1" applyAlignment="1">
      <alignment horizontal="center" wrapText="1"/>
    </xf>
    <xf numFmtId="43" fontId="12" fillId="3" borderId="89" xfId="1" applyFont="1" applyFill="1" applyBorder="1" applyAlignment="1">
      <alignment horizontal="center"/>
    </xf>
    <xf numFmtId="43" fontId="12" fillId="3" borderId="90" xfId="1" applyFont="1" applyFill="1" applyBorder="1" applyAlignment="1">
      <alignment horizontal="center"/>
    </xf>
    <xf numFmtId="43" fontId="12" fillId="3" borderId="91" xfId="1" applyFont="1" applyFill="1" applyBorder="1" applyAlignment="1">
      <alignment horizontal="center"/>
    </xf>
    <xf numFmtId="43" fontId="16" fillId="2" borderId="67" xfId="1" applyFont="1" applyFill="1" applyBorder="1" applyAlignment="1">
      <alignment horizontal="center" wrapText="1"/>
    </xf>
    <xf numFmtId="43" fontId="12" fillId="3" borderId="17" xfId="1" applyFont="1" applyFill="1" applyBorder="1" applyAlignment="1">
      <alignment horizontal="center"/>
    </xf>
    <xf numFmtId="43" fontId="12" fillId="3" borderId="18" xfId="1" applyFont="1" applyFill="1" applyBorder="1" applyAlignment="1">
      <alignment horizontal="center"/>
    </xf>
    <xf numFmtId="43" fontId="12" fillId="3" borderId="19" xfId="1" applyFont="1" applyFill="1" applyBorder="1" applyAlignment="1">
      <alignment horizontal="center"/>
    </xf>
    <xf numFmtId="0" fontId="2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211969" name="Object 1" hidden="1">
              <a:extLst>
                <a:ext uri="{63B3BB69-23CF-44E3-9099-C40C66FF867C}">
                  <a14:compatExt spid="_x0000_s211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82273" name="Object 1" hidden="1">
              <a:extLst>
                <a:ext uri="{63B3BB69-23CF-44E3-9099-C40C66FF867C}">
                  <a14:compatExt spid="_x0000_s18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53601" name="Object 1" hidden="1">
              <a:extLst>
                <a:ext uri="{63B3BB69-23CF-44E3-9099-C40C66FF867C}">
                  <a14:compatExt spid="_x0000_s153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25953" name="Object 1" hidden="1">
              <a:extLst>
                <a:ext uri="{63B3BB69-23CF-44E3-9099-C40C66FF867C}">
                  <a14:compatExt spid="_x0000_s125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97281" name="Object 1" hidden="1">
              <a:extLst>
                <a:ext uri="{63B3BB69-23CF-44E3-9099-C40C66FF867C}">
                  <a14:compatExt spid="_x0000_s97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71681" name="Object 1" hidden="1">
              <a:extLst>
                <a:ext uri="{63B3BB69-23CF-44E3-9099-C40C66FF867C}">
                  <a14:compatExt spid="_x0000_s7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45057" name="Object 1" hidden="1">
              <a:extLst>
                <a:ext uri="{63B3BB69-23CF-44E3-9099-C40C66FF867C}">
                  <a14:compatExt spid="_x0000_s45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242689" name="Object 1" hidden="1">
              <a:extLst>
                <a:ext uri="{63B3BB69-23CF-44E3-9099-C40C66FF867C}">
                  <a14:compatExt spid="_x0000_s24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28575</xdr:rowOff>
        </xdr:from>
        <xdr:to>
          <xdr:col>0</xdr:col>
          <xdr:colOff>1543050</xdr:colOff>
          <xdr:row>4</xdr:row>
          <xdr:rowOff>152400</xdr:rowOff>
        </xdr:to>
        <xdr:sp macro="" textlink="">
          <xdr:nvSpPr>
            <xdr:cNvPr id="245761" name="Object 1" hidden="1">
              <a:extLst>
                <a:ext uri="{63B3BB69-23CF-44E3-9099-C40C66FF867C}">
                  <a14:compatExt spid="_x0000_s245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6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7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8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9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10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1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4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5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6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7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8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9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20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2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4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5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6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7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8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9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30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30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31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7"/>
  <sheetViews>
    <sheetView topLeftCell="A82" zoomScaleNormal="100" zoomScaleSheetLayoutView="39" workbookViewId="0">
      <selection activeCell="A96" sqref="A9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7.28515625" customWidth="1"/>
    <col min="9" max="9" width="18.140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7.140625" customWidth="1"/>
    <col min="19" max="19" width="1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112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179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SUM(G9+G46+G104)</f>
        <v>253949287</v>
      </c>
      <c r="H8" s="22">
        <f t="shared" si="0"/>
        <v>12037309</v>
      </c>
      <c r="I8" s="23">
        <f t="shared" si="0"/>
        <v>21352609</v>
      </c>
      <c r="J8" s="24">
        <f t="shared" si="0"/>
        <v>263264587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26158222</v>
      </c>
      <c r="S8" s="25">
        <f t="shared" si="0"/>
        <v>5116678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171932394.12</v>
      </c>
      <c r="X8" s="26">
        <f t="shared" si="0"/>
        <v>91332192.879999995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19283458</v>
      </c>
      <c r="S9" s="32">
        <f t="shared" si="1"/>
        <v>3478103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148896862</v>
      </c>
      <c r="X9" s="33">
        <f t="shared" si="1"/>
        <v>86390506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>SUM(R11:R11)+2142656</f>
        <v>6465308</v>
      </c>
      <c r="S10" s="42">
        <f>SUM(S11:S11)+900000</f>
        <v>1778103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>SUM(W11:W11)</f>
        <v>37571807</v>
      </c>
      <c r="X10" s="43">
        <f t="shared" si="2"/>
        <v>0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>
        <v>878103</v>
      </c>
      <c r="T11" s="54"/>
      <c r="U11" s="54"/>
      <c r="V11" s="55"/>
      <c r="W11" s="56">
        <f>SUM(K11:V11)+1600000+359849+701700+1369016+273485+4500000+1125000+2142656+900000</f>
        <v>37571807</v>
      </c>
      <c r="X11" s="57">
        <f t="shared" ref="X11" si="3">J11-W11</f>
        <v>0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371" t="s">
        <v>167</v>
      </c>
      <c r="S12" s="371" t="s">
        <v>180</v>
      </c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>SUM(R15:R15)+1770032+115509</f>
        <v>3780614</v>
      </c>
      <c r="S14" s="80">
        <f t="shared" si="4"/>
        <v>800000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>SUM(W15:W15)</f>
        <v>21935863</v>
      </c>
      <c r="X14" s="81">
        <f t="shared" si="4"/>
        <v>10064137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>
        <v>800000</v>
      </c>
      <c r="T15" s="86"/>
      <c r="U15" s="86"/>
      <c r="V15" s="87"/>
      <c r="W15" s="56">
        <f>SUM(K15:V15)+1430320+1600000+718540+1770032+115509</f>
        <v>21935863</v>
      </c>
      <c r="X15" s="88">
        <f>J15-W15</f>
        <v>10064137</v>
      </c>
    </row>
    <row r="16" spans="1:24" ht="37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371" t="s">
        <v>172</v>
      </c>
      <c r="S16" s="292"/>
      <c r="T16" s="292"/>
      <c r="U16" s="292"/>
      <c r="V16" s="293"/>
      <c r="W16" s="286"/>
      <c r="X16" s="294"/>
    </row>
    <row r="17" spans="1:25" ht="27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408" t="s">
        <v>175</v>
      </c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>SUM(R19:R23)+143619</f>
        <v>2685585</v>
      </c>
      <c r="S18" s="80">
        <f t="shared" ref="S18:X18" si="6">SUM(S19:S23)</f>
        <v>900000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>SUM(W19:W23)</f>
        <v>22332245</v>
      </c>
      <c r="X18" s="81">
        <f t="shared" si="6"/>
        <v>9217755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399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>
        <v>900000</v>
      </c>
      <c r="T19" s="54"/>
      <c r="U19" s="54"/>
      <c r="V19" s="55"/>
      <c r="W19" s="56">
        <f>SUM(K19:V19)+2129167+500000+143619</f>
        <v>17832245</v>
      </c>
      <c r="X19" s="88">
        <f>J19-W19</f>
        <v>7717755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398"/>
      <c r="I20" s="400"/>
      <c r="J20" s="406"/>
      <c r="K20" s="135"/>
      <c r="L20" s="136"/>
      <c r="M20" s="137"/>
      <c r="N20" s="137"/>
      <c r="O20" s="68"/>
      <c r="P20" s="68"/>
      <c r="Q20" s="335" t="s">
        <v>156</v>
      </c>
      <c r="R20" s="396" t="s">
        <v>174</v>
      </c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331"/>
      <c r="K21" s="407"/>
      <c r="L21" s="125"/>
      <c r="M21" s="126"/>
      <c r="N21" s="126"/>
      <c r="O21" s="127"/>
      <c r="P21" s="127"/>
      <c r="Q21" s="401" t="s">
        <v>157</v>
      </c>
      <c r="R21" s="127"/>
      <c r="S21" s="345"/>
      <c r="T21" s="345"/>
      <c r="U21" s="345"/>
      <c r="V21" s="346"/>
      <c r="W21" s="320"/>
      <c r="X21" s="32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402"/>
      <c r="T22" s="402"/>
      <c r="U22" s="402"/>
      <c r="V22" s="403"/>
      <c r="W22" s="404"/>
      <c r="X22" s="40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SUM(G26:G29)</f>
        <v>3500000</v>
      </c>
      <c r="H25" s="77">
        <f t="shared" ref="H25:V25" si="7">SUM(H26:H29)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SUM(Q26:Q29)</f>
        <v>125000</v>
      </c>
      <c r="R25" s="80">
        <f>SUM(R26:R33)</f>
        <v>2125000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5500000</v>
      </c>
      <c r="X25" s="79">
        <f>SUM(X26:X32)</f>
        <v>800000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5"/>
      <c r="Q26" s="382">
        <v>125000</v>
      </c>
      <c r="R26" s="209">
        <v>125000</v>
      </c>
      <c r="S26" s="54"/>
      <c r="T26" s="54"/>
      <c r="U26" s="54"/>
      <c r="V26" s="55"/>
      <c r="W26" s="56">
        <f>SUM(K26:V26)+250000</f>
        <v>1500000</v>
      </c>
      <c r="X26" s="88">
        <f>J26-W26</f>
        <v>800000</v>
      </c>
    </row>
    <row r="27" spans="1:25" ht="24.75" x14ac:dyDescent="0.25">
      <c r="A27" s="89"/>
      <c r="B27" s="384"/>
      <c r="C27" s="385"/>
      <c r="D27" s="385"/>
      <c r="E27" s="386"/>
      <c r="F27" s="387"/>
      <c r="G27" s="388"/>
      <c r="H27" s="389"/>
      <c r="I27" s="390"/>
      <c r="J27" s="123"/>
      <c r="K27" s="389"/>
      <c r="L27" s="391"/>
      <c r="M27" s="392"/>
      <c r="N27" s="392"/>
      <c r="O27" s="392"/>
      <c r="P27" s="393"/>
      <c r="Q27" s="394"/>
      <c r="R27" s="395" t="s">
        <v>168</v>
      </c>
      <c r="S27" s="392"/>
      <c r="T27" s="392"/>
      <c r="U27" s="392"/>
      <c r="V27" s="393"/>
      <c r="W27" s="129"/>
      <c r="X27" s="249"/>
    </row>
    <row r="28" spans="1:25" ht="6" customHeight="1" x14ac:dyDescent="0.25">
      <c r="A28" s="89"/>
      <c r="B28" s="138"/>
      <c r="C28" s="139"/>
      <c r="D28" s="139"/>
      <c r="E28" s="140"/>
      <c r="F28" s="141"/>
      <c r="G28" s="142"/>
      <c r="H28" s="143"/>
      <c r="I28" s="144"/>
      <c r="J28" s="145"/>
      <c r="K28" s="143"/>
      <c r="L28" s="146"/>
      <c r="M28" s="147"/>
      <c r="N28" s="147"/>
      <c r="O28" s="147"/>
      <c r="P28" s="147"/>
      <c r="Q28" s="147"/>
      <c r="R28" s="147"/>
      <c r="S28" s="147"/>
      <c r="T28" s="147"/>
      <c r="U28" s="147"/>
      <c r="V28" s="148"/>
      <c r="W28" s="149"/>
      <c r="X28" s="150"/>
    </row>
    <row r="29" spans="1:25" x14ac:dyDescent="0.25">
      <c r="A29" s="151"/>
      <c r="B29" s="152">
        <v>61</v>
      </c>
      <c r="C29" s="153">
        <v>461</v>
      </c>
      <c r="D29" s="153" t="s">
        <v>33</v>
      </c>
      <c r="E29" s="154" t="s">
        <v>40</v>
      </c>
      <c r="F29" s="155" t="s">
        <v>41</v>
      </c>
      <c r="G29" s="156">
        <v>2000000</v>
      </c>
      <c r="H29" s="157">
        <v>2000000</v>
      </c>
      <c r="I29" s="158"/>
      <c r="J29" s="66">
        <f>(G29+I29)-H29</f>
        <v>0</v>
      </c>
      <c r="K29" s="64"/>
      <c r="L29" s="166"/>
      <c r="M29" s="68"/>
      <c r="N29" s="68"/>
      <c r="O29" s="68"/>
      <c r="P29" s="68"/>
      <c r="Q29" s="68"/>
      <c r="R29" s="68"/>
      <c r="S29" s="68"/>
      <c r="T29" s="68"/>
      <c r="U29" s="68"/>
      <c r="V29" s="69"/>
      <c r="W29" s="70">
        <f t="shared" ref="W29" si="8">SUM(K29:V29)</f>
        <v>0</v>
      </c>
      <c r="X29" s="71">
        <f>J29-W29</f>
        <v>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160</v>
      </c>
      <c r="G30" s="347"/>
      <c r="H30" s="341"/>
      <c r="I30" s="342">
        <f>2000000+1049680</f>
        <v>3049680</v>
      </c>
      <c r="J30" s="315">
        <f>(G30+I30)</f>
        <v>3049680</v>
      </c>
      <c r="K30" s="343"/>
      <c r="L30" s="344"/>
      <c r="M30" s="345"/>
      <c r="N30" s="345"/>
      <c r="O30" s="345"/>
      <c r="P30" s="345"/>
      <c r="Q30" s="345"/>
      <c r="R30" s="345">
        <v>2000000</v>
      </c>
      <c r="S30" s="345">
        <v>1049680</v>
      </c>
      <c r="T30" s="345"/>
      <c r="U30" s="345"/>
      <c r="V30" s="346"/>
      <c r="W30" s="320">
        <f>SUM(K30:V30)</f>
        <v>3049680</v>
      </c>
      <c r="X30" s="321">
        <f>J30-W30</f>
        <v>0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161</v>
      </c>
      <c r="G31" s="347"/>
      <c r="H31" s="341"/>
      <c r="I31" s="342">
        <v>200425</v>
      </c>
      <c r="J31" s="315">
        <f>(G31+I31)</f>
        <v>200425</v>
      </c>
      <c r="K31" s="343"/>
      <c r="L31" s="344"/>
      <c r="M31" s="345"/>
      <c r="N31" s="345"/>
      <c r="O31" s="345"/>
      <c r="P31" s="345"/>
      <c r="Q31" s="345"/>
      <c r="R31" s="345"/>
      <c r="S31" s="345">
        <v>200425</v>
      </c>
      <c r="T31" s="345"/>
      <c r="U31" s="345"/>
      <c r="V31" s="346"/>
      <c r="W31" s="320">
        <f t="shared" ref="W31:W32" si="9">SUM(K31:V31)</f>
        <v>200425</v>
      </c>
      <c r="X31" s="321">
        <f t="shared" ref="X31:X32" si="10">J31-W31</f>
        <v>0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162</v>
      </c>
      <c r="G32" s="347"/>
      <c r="H32" s="341"/>
      <c r="I32" s="342">
        <v>749895</v>
      </c>
      <c r="J32" s="315">
        <f>(G32+I32)</f>
        <v>749895</v>
      </c>
      <c r="K32" s="343"/>
      <c r="L32" s="344"/>
      <c r="M32" s="345"/>
      <c r="N32" s="345"/>
      <c r="O32" s="345"/>
      <c r="P32" s="345"/>
      <c r="Q32" s="345"/>
      <c r="R32" s="345"/>
      <c r="S32" s="345">
        <v>749895</v>
      </c>
      <c r="T32" s="345"/>
      <c r="U32" s="345"/>
      <c r="V32" s="346"/>
      <c r="W32" s="320">
        <f t="shared" si="9"/>
        <v>749895</v>
      </c>
      <c r="X32" s="321">
        <f t="shared" si="10"/>
        <v>0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583334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7656262</v>
      </c>
      <c r="X35" s="81">
        <f t="shared" si="11"/>
        <v>3843738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>
        <v>583334</v>
      </c>
      <c r="S36" s="54"/>
      <c r="T36" s="54"/>
      <c r="U36" s="54"/>
      <c r="V36" s="55"/>
      <c r="W36" s="56">
        <f>SUM(K36:V36)+583333+2673284</f>
        <v>7656262</v>
      </c>
      <c r="X36" s="88">
        <f>J36-W36</f>
        <v>3843738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3643617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53900685</v>
      </c>
      <c r="X39" s="178">
        <f t="shared" si="13"/>
        <v>62464876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>
        <v>3643617</v>
      </c>
      <c r="S40" s="68"/>
      <c r="T40" s="68"/>
      <c r="U40" s="68"/>
      <c r="V40" s="69"/>
      <c r="W40" s="70">
        <f>SUM(K40:V40)+651577+3643616+1250000</f>
        <v>25343658</v>
      </c>
      <c r="X40" s="71">
        <f>J40-W40</f>
        <v>18379739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4" ht="63.75" customHeight="1" thickBot="1" x14ac:dyDescent="0.35">
      <c r="A46" s="348" t="s">
        <v>90</v>
      </c>
      <c r="B46" s="467" t="s">
        <v>30</v>
      </c>
      <c r="C46" s="468"/>
      <c r="D46" s="468"/>
      <c r="E46" s="468"/>
      <c r="F46" s="469"/>
      <c r="G46" s="349">
        <f>SUM(G47+G50+G53+G56+G60+G63+G69+G74+G80+G83+G89+G86)</f>
        <v>22961919</v>
      </c>
      <c r="H46" s="350">
        <f t="shared" ref="H46" si="14">SUM(H47+H50+H53+H56+H60+H63+H69+H74+H80+H83+H89+H86)</f>
        <v>10037309</v>
      </c>
      <c r="I46" s="351">
        <f>SUM(I47+I50+I53+I56+I60+I63+I69+I74+I80+I83+I89+I86+I92)</f>
        <v>12052609</v>
      </c>
      <c r="J46" s="351">
        <f>SUM(J47+J50+J53+J56+J60+J63+J69+J74+J80+J83+J89+J86+J92)</f>
        <v>24977219</v>
      </c>
      <c r="K46" s="351">
        <f t="shared" ref="K46:W46" si="15">SUM(K47+K50+K53+K56+K60+K63+K69+K74+K80+K83+K89+K86+K92)</f>
        <v>644843.4</v>
      </c>
      <c r="L46" s="351">
        <f t="shared" si="15"/>
        <v>568175.34</v>
      </c>
      <c r="M46" s="351">
        <f t="shared" si="15"/>
        <v>1420987.79</v>
      </c>
      <c r="N46" s="351">
        <f t="shared" si="15"/>
        <v>3211593.33</v>
      </c>
      <c r="O46" s="351">
        <f t="shared" si="15"/>
        <v>1833835.4100000001</v>
      </c>
      <c r="P46" s="351">
        <f t="shared" si="15"/>
        <v>3727305.96</v>
      </c>
      <c r="Q46" s="351">
        <f t="shared" si="15"/>
        <v>1365451.89</v>
      </c>
      <c r="R46" s="351">
        <f t="shared" si="15"/>
        <v>6624764</v>
      </c>
      <c r="S46" s="351">
        <f t="shared" si="15"/>
        <v>1388575</v>
      </c>
      <c r="T46" s="351">
        <f t="shared" si="15"/>
        <v>0</v>
      </c>
      <c r="U46" s="351">
        <f t="shared" si="15"/>
        <v>0</v>
      </c>
      <c r="V46" s="351">
        <f t="shared" si="15"/>
        <v>0</v>
      </c>
      <c r="W46" s="351">
        <f t="shared" si="15"/>
        <v>20785532.119999997</v>
      </c>
      <c r="X46" s="351">
        <f>+X47+X50+X53+X56+X60+X63+X69+X74+X80+X83+X86+X89+X92</f>
        <v>4191686.88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194089</v>
      </c>
      <c r="S47" s="205">
        <f t="shared" si="16"/>
        <v>188575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1922061.61</v>
      </c>
      <c r="X47" s="206">
        <f t="shared" si="16"/>
        <v>1427938.39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>
        <v>194089</v>
      </c>
      <c r="S48" s="54">
        <v>188575</v>
      </c>
      <c r="T48" s="54"/>
      <c r="U48" s="54"/>
      <c r="V48" s="55"/>
      <c r="W48" s="56">
        <f>SUM(K48:V48)</f>
        <v>1922061.61</v>
      </c>
      <c r="X48" s="88">
        <f>J48-W48</f>
        <v>1427938.39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>SUM(R51:R51)+200000</f>
        <v>300000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>SUM(W51:W51)</f>
        <v>500000</v>
      </c>
      <c r="X50" s="178">
        <f t="shared" si="17"/>
        <v>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>
        <v>100000</v>
      </c>
      <c r="S51" s="54"/>
      <c r="T51" s="54"/>
      <c r="U51" s="54"/>
      <c r="V51" s="55"/>
      <c r="W51" s="56">
        <f>SUM(K51:V51)+158333+200000</f>
        <v>500000</v>
      </c>
      <c r="X51" s="88">
        <f>J51-W51</f>
        <v>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396" t="s">
        <v>170</v>
      </c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W53" si="18">SUM(H54)</f>
        <v>390742</v>
      </c>
      <c r="I53" s="175">
        <f t="shared" si="18"/>
        <v>1815300</v>
      </c>
      <c r="J53" s="176">
        <f t="shared" si="18"/>
        <v>2009258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1942415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1942415</v>
      </c>
      <c r="X53" s="178">
        <f>SUM(X54)</f>
        <v>66843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1815300</v>
      </c>
      <c r="J54" s="52">
        <f>(G54+I54)-H54</f>
        <v>2009258</v>
      </c>
      <c r="K54" s="209"/>
      <c r="L54" s="54"/>
      <c r="M54" s="54"/>
      <c r="N54" s="54"/>
      <c r="O54" s="54"/>
      <c r="P54" s="54"/>
      <c r="Q54" s="54"/>
      <c r="R54" s="54">
        <v>1942415</v>
      </c>
      <c r="S54" s="54"/>
      <c r="T54" s="54"/>
      <c r="U54" s="54"/>
      <c r="V54" s="55"/>
      <c r="W54" s="56">
        <f>SUM(K54:V54)</f>
        <v>1942415</v>
      </c>
      <c r="X54" s="88">
        <f>J54-W54</f>
        <v>66843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>SUM(R57)+300000</f>
        <v>571594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1800000</v>
      </c>
      <c r="X56" s="176">
        <f>SUM(X57)</f>
        <v>200000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>
        <v>271594</v>
      </c>
      <c r="S57" s="54"/>
      <c r="T57" s="210"/>
      <c r="U57" s="210"/>
      <c r="V57" s="55"/>
      <c r="W57" s="56">
        <f>SUM(K57:V57)+133333+300000</f>
        <v>1800000</v>
      </c>
      <c r="X57" s="88">
        <f>J57-W57</f>
        <v>200000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371" t="s">
        <v>169</v>
      </c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1000000</v>
      </c>
      <c r="J60" s="176">
        <f t="shared" si="20"/>
        <v>3400000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>SUM(R61)+300000</f>
        <v>500000</v>
      </c>
      <c r="S60" s="177">
        <f>SUM(S61)+1000000</f>
        <v>1200000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3200000</v>
      </c>
      <c r="X60" s="178">
        <f t="shared" si="20"/>
        <v>200000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>
        <v>1000000</v>
      </c>
      <c r="J61" s="52">
        <f>(G61+I61)-H61</f>
        <v>3400000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>
        <v>200000</v>
      </c>
      <c r="S61" s="54">
        <v>200000</v>
      </c>
      <c r="T61" s="210"/>
      <c r="U61" s="210"/>
      <c r="V61" s="55"/>
      <c r="W61" s="56">
        <f>SUM(K61:V61)+300000+1000000</f>
        <v>3200000</v>
      </c>
      <c r="X61" s="88">
        <f>J61-W61</f>
        <v>200000</v>
      </c>
    </row>
    <row r="62" spans="1:24" ht="37.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369" t="s">
        <v>166</v>
      </c>
      <c r="S62" s="409" t="s">
        <v>177</v>
      </c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2700000</v>
      </c>
      <c r="J63" s="204">
        <f t="shared" si="21"/>
        <v>4558652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370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2700000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>SUM(W64+W67)</f>
        <v>4558652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>
        <v>2700000</v>
      </c>
      <c r="J64" s="52">
        <f>(G64+I64)-H64</f>
        <v>4558652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397">
        <v>2700000</v>
      </c>
      <c r="S64" s="54"/>
      <c r="T64" s="54"/>
      <c r="U64" s="54"/>
      <c r="V64" s="55"/>
      <c r="W64" s="56">
        <f>SUM(K64:V64)+772782+621206</f>
        <v>4558652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1876391</v>
      </c>
      <c r="I69" s="175">
        <f t="shared" si="22"/>
        <v>0</v>
      </c>
      <c r="J69" s="176">
        <f t="shared" si="22"/>
        <v>1445609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1.0000000009313226E-2</v>
      </c>
    </row>
    <row r="70" spans="1:24" ht="60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>
        <v>1876391</v>
      </c>
      <c r="I70" s="253"/>
      <c r="J70" s="52">
        <f>(G70+I70)-H70</f>
        <v>1445609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1.0000000009313226E-2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5877169</v>
      </c>
      <c r="I74" s="173">
        <f t="shared" si="23"/>
        <v>0</v>
      </c>
      <c r="J74" s="173">
        <f t="shared" si="23"/>
        <v>1176391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13570.669999999925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>
        <v>823609</v>
      </c>
      <c r="I77" s="122"/>
      <c r="J77" s="123">
        <f>(G77+I77)-H77</f>
        <v>1176391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13570.669999999925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348847.98</v>
      </c>
      <c r="J83" s="176">
        <f t="shared" si="25"/>
        <v>348847.98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52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6">SUM(H87)</f>
        <v>0</v>
      </c>
      <c r="I86" s="203">
        <f t="shared" si="26"/>
        <v>398461.02</v>
      </c>
      <c r="J86" s="204">
        <f t="shared" si="26"/>
        <v>398461.02</v>
      </c>
      <c r="K86" s="202">
        <f t="shared" si="26"/>
        <v>0</v>
      </c>
      <c r="L86" s="205">
        <f t="shared" si="26"/>
        <v>0</v>
      </c>
      <c r="M86" s="205">
        <f t="shared" si="26"/>
        <v>0</v>
      </c>
      <c r="N86" s="205">
        <f>SUM(N87)+398461.02</f>
        <v>398461.02</v>
      </c>
      <c r="O86" s="205">
        <f t="shared" si="26"/>
        <v>0</v>
      </c>
      <c r="P86" s="205">
        <f t="shared" si="26"/>
        <v>0</v>
      </c>
      <c r="Q86" s="205">
        <f t="shared" si="26"/>
        <v>0</v>
      </c>
      <c r="R86" s="205">
        <f t="shared" si="26"/>
        <v>0</v>
      </c>
      <c r="S86" s="205">
        <f t="shared" si="26"/>
        <v>0</v>
      </c>
      <c r="T86" s="205">
        <f t="shared" si="26"/>
        <v>0</v>
      </c>
      <c r="U86" s="205">
        <f t="shared" si="26"/>
        <v>0</v>
      </c>
      <c r="V86" s="203">
        <f t="shared" si="26"/>
        <v>0</v>
      </c>
      <c r="W86" s="204">
        <f t="shared" si="26"/>
        <v>398461.02</v>
      </c>
      <c r="X86" s="206">
        <f t="shared" si="26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52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790000</v>
      </c>
      <c r="J89" s="176">
        <f t="shared" si="27"/>
        <v>790000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3.0000000027939677E-2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52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416666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2716666</v>
      </c>
      <c r="X92" s="178">
        <f t="shared" si="28"/>
        <v>2283334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56">
        <f>SUM(K93:V93)+261591</f>
        <v>2716666</v>
      </c>
      <c r="X93" s="88">
        <f>J93-W93</f>
        <v>2283334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39.75" customHeight="1" thickBot="1" x14ac:dyDescent="0.3">
      <c r="A95" s="72" t="s">
        <v>181</v>
      </c>
      <c r="B95" s="169"/>
      <c r="C95" s="169"/>
      <c r="D95" s="170"/>
      <c r="E95" s="171"/>
      <c r="F95" s="252"/>
      <c r="G95" s="173">
        <f>SUM(G96)</f>
        <v>0</v>
      </c>
      <c r="H95" s="174">
        <f t="shared" ref="H95:X95" si="29">SUM(H96)</f>
        <v>0</v>
      </c>
      <c r="I95" s="175">
        <f t="shared" si="29"/>
        <v>34500</v>
      </c>
      <c r="J95" s="176">
        <f t="shared" si="29"/>
        <v>34500</v>
      </c>
      <c r="K95" s="174">
        <f t="shared" si="29"/>
        <v>0</v>
      </c>
      <c r="L95" s="177">
        <f t="shared" si="29"/>
        <v>0</v>
      </c>
      <c r="M95" s="177">
        <f t="shared" si="29"/>
        <v>0</v>
      </c>
      <c r="N95" s="177">
        <f>SUM(N96)+348847.2</f>
        <v>348847.2</v>
      </c>
      <c r="O95" s="177">
        <f t="shared" si="29"/>
        <v>0</v>
      </c>
      <c r="P95" s="177">
        <f t="shared" si="29"/>
        <v>0</v>
      </c>
      <c r="Q95" s="177">
        <f t="shared" si="29"/>
        <v>0</v>
      </c>
      <c r="R95" s="177">
        <f t="shared" si="29"/>
        <v>0</v>
      </c>
      <c r="S95" s="177">
        <f t="shared" si="29"/>
        <v>0</v>
      </c>
      <c r="T95" s="177">
        <f t="shared" si="29"/>
        <v>0</v>
      </c>
      <c r="U95" s="177">
        <f t="shared" si="29"/>
        <v>0</v>
      </c>
      <c r="V95" s="175">
        <f t="shared" si="29"/>
        <v>0</v>
      </c>
      <c r="W95" s="176">
        <f t="shared" si="29"/>
        <v>348847.2</v>
      </c>
      <c r="X95" s="178">
        <f t="shared" si="29"/>
        <v>-314347.2</v>
      </c>
    </row>
    <row r="96" spans="1:24" ht="24.75" x14ac:dyDescent="0.25">
      <c r="A96" s="44" t="s">
        <v>184</v>
      </c>
      <c r="B96" s="45">
        <v>11</v>
      </c>
      <c r="C96" s="46">
        <v>472</v>
      </c>
      <c r="D96" s="46" t="s">
        <v>33</v>
      </c>
      <c r="E96" s="47"/>
      <c r="F96" s="48"/>
      <c r="G96" s="207">
        <v>0</v>
      </c>
      <c r="H96" s="100"/>
      <c r="I96" s="253">
        <v>34500</v>
      </c>
      <c r="J96" s="52">
        <f>(G96+I96)-H96</f>
        <v>34500</v>
      </c>
      <c r="K96" s="100"/>
      <c r="L96" s="101"/>
      <c r="M96" s="102"/>
      <c r="N96" s="322" t="s">
        <v>99</v>
      </c>
      <c r="O96" s="102"/>
      <c r="P96" s="102"/>
      <c r="Q96" s="102"/>
      <c r="R96" s="102"/>
      <c r="S96" s="102"/>
      <c r="T96" s="102"/>
      <c r="U96" s="102"/>
      <c r="V96" s="254"/>
      <c r="W96" s="56">
        <f>SUM(K96:V96)+348847.2</f>
        <v>348847.2</v>
      </c>
      <c r="X96" s="88">
        <f>J96-W96</f>
        <v>-314347.2</v>
      </c>
    </row>
    <row r="97" spans="1:24" ht="15.75" thickBot="1" x14ac:dyDescent="0.3">
      <c r="A97" s="355"/>
      <c r="B97" s="356"/>
      <c r="C97" s="357"/>
      <c r="D97" s="357"/>
      <c r="E97" s="358"/>
      <c r="F97" s="359"/>
      <c r="G97" s="360"/>
      <c r="H97" s="361"/>
      <c r="I97" s="362"/>
      <c r="J97" s="363"/>
      <c r="K97" s="364" t="s">
        <v>61</v>
      </c>
      <c r="L97" s="365"/>
      <c r="M97" s="365"/>
      <c r="N97" s="365"/>
      <c r="O97" s="365"/>
      <c r="P97" s="365"/>
      <c r="Q97" s="365"/>
      <c r="R97" s="365"/>
      <c r="S97" s="365"/>
      <c r="T97" s="365"/>
      <c r="U97" s="365"/>
      <c r="V97" s="366"/>
      <c r="W97" s="367"/>
      <c r="X97" s="368"/>
    </row>
    <row r="98" spans="1:24" ht="39.75" thickTop="1" thickBot="1" x14ac:dyDescent="0.3">
      <c r="A98" s="34" t="s">
        <v>182</v>
      </c>
      <c r="B98" s="197"/>
      <c r="C98" s="197"/>
      <c r="D98" s="198"/>
      <c r="E98" s="199"/>
      <c r="F98" s="354"/>
      <c r="G98" s="201">
        <f>SUM(G99)</f>
        <v>0</v>
      </c>
      <c r="H98" s="202">
        <f t="shared" ref="H98:X98" si="30">SUM(H99)</f>
        <v>0</v>
      </c>
      <c r="I98" s="203">
        <f t="shared" si="30"/>
        <v>17000</v>
      </c>
      <c r="J98" s="204">
        <f t="shared" si="30"/>
        <v>17000</v>
      </c>
      <c r="K98" s="202">
        <f t="shared" si="30"/>
        <v>0</v>
      </c>
      <c r="L98" s="205">
        <f t="shared" si="30"/>
        <v>0</v>
      </c>
      <c r="M98" s="205">
        <f t="shared" si="30"/>
        <v>0</v>
      </c>
      <c r="N98" s="205">
        <f>SUM(N99)+398461.02</f>
        <v>398461.02</v>
      </c>
      <c r="O98" s="205">
        <f t="shared" si="30"/>
        <v>0</v>
      </c>
      <c r="P98" s="205">
        <f t="shared" si="30"/>
        <v>0</v>
      </c>
      <c r="Q98" s="205">
        <f t="shared" si="30"/>
        <v>0</v>
      </c>
      <c r="R98" s="205">
        <f t="shared" si="30"/>
        <v>0</v>
      </c>
      <c r="S98" s="205">
        <f t="shared" si="30"/>
        <v>0</v>
      </c>
      <c r="T98" s="205">
        <f t="shared" si="30"/>
        <v>0</v>
      </c>
      <c r="U98" s="205">
        <f t="shared" si="30"/>
        <v>0</v>
      </c>
      <c r="V98" s="203">
        <f t="shared" si="30"/>
        <v>0</v>
      </c>
      <c r="W98" s="204">
        <f t="shared" si="30"/>
        <v>398461.02</v>
      </c>
      <c r="X98" s="206">
        <f t="shared" si="30"/>
        <v>-381461.02</v>
      </c>
    </row>
    <row r="99" spans="1:24" ht="24.75" x14ac:dyDescent="0.25">
      <c r="A99" s="44" t="s">
        <v>183</v>
      </c>
      <c r="B99" s="45">
        <v>11</v>
      </c>
      <c r="C99" s="46">
        <v>472</v>
      </c>
      <c r="D99" s="46" t="s">
        <v>33</v>
      </c>
      <c r="E99" s="47"/>
      <c r="F99" s="48"/>
      <c r="G99" s="207">
        <v>0</v>
      </c>
      <c r="H99" s="100"/>
      <c r="I99" s="253">
        <v>17000</v>
      </c>
      <c r="J99" s="52">
        <f>(G99+I99)-H99</f>
        <v>17000</v>
      </c>
      <c r="K99" s="100"/>
      <c r="L99" s="101"/>
      <c r="M99" s="102"/>
      <c r="N99" s="210" t="s">
        <v>100</v>
      </c>
      <c r="O99" s="102"/>
      <c r="P99" s="102"/>
      <c r="Q99" s="102"/>
      <c r="R99" s="102"/>
      <c r="S99" s="102"/>
      <c r="T99" s="102"/>
      <c r="U99" s="102"/>
      <c r="V99" s="254"/>
      <c r="W99" s="56">
        <f>SUM(K99:V99)+398461.02</f>
        <v>398461.02</v>
      </c>
      <c r="X99" s="88">
        <f>J99-W99</f>
        <v>-381461.02</v>
      </c>
    </row>
    <row r="100" spans="1:24" ht="15.75" thickBot="1" x14ac:dyDescent="0.3">
      <c r="A100" s="208"/>
      <c r="B100" s="59"/>
      <c r="C100" s="60"/>
      <c r="D100" s="60"/>
      <c r="E100" s="61"/>
      <c r="F100" s="62"/>
      <c r="G100" s="255"/>
      <c r="H100" s="256"/>
      <c r="I100" s="257"/>
      <c r="J100" s="258"/>
      <c r="K100" s="67" t="s">
        <v>61</v>
      </c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9"/>
      <c r="W100" s="70"/>
      <c r="X100" s="71"/>
    </row>
    <row r="101" spans="1:24" ht="26.25" thickBot="1" x14ac:dyDescent="0.3">
      <c r="A101" s="72" t="s">
        <v>185</v>
      </c>
      <c r="B101" s="169"/>
      <c r="C101" s="169"/>
      <c r="D101" s="170"/>
      <c r="E101" s="171"/>
      <c r="F101" s="252"/>
      <c r="G101" s="173">
        <f>SUM(G102)</f>
        <v>0</v>
      </c>
      <c r="H101" s="174">
        <f t="shared" ref="H101:X101" si="31">SUM(H102)</f>
        <v>0</v>
      </c>
      <c r="I101" s="175">
        <f>SUM(I102)</f>
        <v>190000</v>
      </c>
      <c r="J101" s="176">
        <f t="shared" si="31"/>
        <v>190000</v>
      </c>
      <c r="K101" s="174">
        <f t="shared" si="31"/>
        <v>0</v>
      </c>
      <c r="L101" s="177">
        <f t="shared" si="31"/>
        <v>0</v>
      </c>
      <c r="M101" s="177">
        <f t="shared" si="31"/>
        <v>0</v>
      </c>
      <c r="N101" s="177">
        <f t="shared" si="31"/>
        <v>0</v>
      </c>
      <c r="O101" s="177">
        <f t="shared" si="31"/>
        <v>0</v>
      </c>
      <c r="P101" s="177">
        <f t="shared" si="31"/>
        <v>0</v>
      </c>
      <c r="Q101" s="177">
        <f>SUM(Q102)+789999.97</f>
        <v>789999.97</v>
      </c>
      <c r="R101" s="177">
        <f t="shared" si="31"/>
        <v>0</v>
      </c>
      <c r="S101" s="177">
        <f t="shared" si="31"/>
        <v>0</v>
      </c>
      <c r="T101" s="177">
        <f t="shared" si="31"/>
        <v>0</v>
      </c>
      <c r="U101" s="177">
        <f t="shared" si="31"/>
        <v>0</v>
      </c>
      <c r="V101" s="175">
        <f t="shared" si="31"/>
        <v>0</v>
      </c>
      <c r="W101" s="176">
        <f t="shared" si="31"/>
        <v>789999.97</v>
      </c>
      <c r="X101" s="178">
        <f t="shared" si="31"/>
        <v>-599999.97</v>
      </c>
    </row>
    <row r="102" spans="1:24" ht="36.75" x14ac:dyDescent="0.25">
      <c r="A102" s="44" t="s">
        <v>186</v>
      </c>
      <c r="B102" s="45">
        <v>11</v>
      </c>
      <c r="C102" s="46">
        <v>472</v>
      </c>
      <c r="D102" s="46" t="s">
        <v>33</v>
      </c>
      <c r="E102" s="47"/>
      <c r="F102" s="48"/>
      <c r="G102" s="207">
        <v>0</v>
      </c>
      <c r="H102" s="100"/>
      <c r="I102" s="253">
        <v>190000</v>
      </c>
      <c r="J102" s="52">
        <f>(G102+I102)-H102</f>
        <v>190000</v>
      </c>
      <c r="K102" s="100"/>
      <c r="L102" s="101"/>
      <c r="M102" s="102"/>
      <c r="N102" s="102"/>
      <c r="O102" s="102"/>
      <c r="P102" s="102"/>
      <c r="Q102" s="322" t="s">
        <v>150</v>
      </c>
      <c r="R102" s="102"/>
      <c r="S102" s="102"/>
      <c r="T102" s="102"/>
      <c r="U102" s="102"/>
      <c r="V102" s="254"/>
      <c r="W102" s="56">
        <f>SUM(K102:V102)+789999.97</f>
        <v>789999.97</v>
      </c>
      <c r="X102" s="88">
        <f>J102-W102</f>
        <v>-599999.97</v>
      </c>
    </row>
    <row r="103" spans="1:24" ht="15.75" thickBot="1" x14ac:dyDescent="0.3">
      <c r="A103" s="208"/>
      <c r="B103" s="59"/>
      <c r="C103" s="60"/>
      <c r="D103" s="60"/>
      <c r="E103" s="61"/>
      <c r="F103" s="62"/>
      <c r="G103" s="255"/>
      <c r="H103" s="256"/>
      <c r="I103" s="257"/>
      <c r="J103" s="258"/>
      <c r="K103" s="67" t="s">
        <v>61</v>
      </c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9"/>
      <c r="W103" s="70"/>
      <c r="X103" s="71"/>
    </row>
    <row r="104" spans="1:24" ht="28.5" thickTop="1" thickBot="1" x14ac:dyDescent="0.35">
      <c r="A104" s="27" t="s">
        <v>91</v>
      </c>
      <c r="B104" s="458" t="s">
        <v>30</v>
      </c>
      <c r="C104" s="459"/>
      <c r="D104" s="459"/>
      <c r="E104" s="459"/>
      <c r="F104" s="460"/>
      <c r="G104" s="191">
        <f>SUM(G106:G106)</f>
        <v>3000000</v>
      </c>
      <c r="H104" s="192">
        <f>SUM(H106:H106)</f>
        <v>0</v>
      </c>
      <c r="I104" s="193">
        <f>SUM(I106:I106)</f>
        <v>0</v>
      </c>
      <c r="J104" s="194">
        <f>SUM(J106:J106)</f>
        <v>3000000</v>
      </c>
      <c r="K104" s="192">
        <f t="shared" ref="K104:X104" si="32">SUM(K106:K106)</f>
        <v>0</v>
      </c>
      <c r="L104" s="195">
        <f t="shared" si="32"/>
        <v>0</v>
      </c>
      <c r="M104" s="195">
        <f t="shared" si="32"/>
        <v>0</v>
      </c>
      <c r="N104" s="195">
        <f t="shared" si="32"/>
        <v>1000000</v>
      </c>
      <c r="O104" s="195">
        <f t="shared" si="32"/>
        <v>250000</v>
      </c>
      <c r="P104" s="195">
        <f t="shared" si="32"/>
        <v>250000</v>
      </c>
      <c r="Q104" s="195">
        <f t="shared" si="32"/>
        <v>250000</v>
      </c>
      <c r="R104" s="195">
        <f t="shared" si="32"/>
        <v>250000</v>
      </c>
      <c r="S104" s="195">
        <f t="shared" si="32"/>
        <v>250000</v>
      </c>
      <c r="T104" s="195">
        <f t="shared" si="32"/>
        <v>0</v>
      </c>
      <c r="U104" s="195">
        <f t="shared" si="32"/>
        <v>0</v>
      </c>
      <c r="V104" s="193">
        <f t="shared" si="32"/>
        <v>0</v>
      </c>
      <c r="W104" s="194">
        <f>SUM(W106:W106)</f>
        <v>2250000</v>
      </c>
      <c r="X104" s="196">
        <f t="shared" si="32"/>
        <v>750000</v>
      </c>
    </row>
    <row r="105" spans="1:24" ht="27" thickTop="1" thickBot="1" x14ac:dyDescent="0.35">
      <c r="A105" s="260" t="s">
        <v>72</v>
      </c>
      <c r="B105" s="261"/>
      <c r="C105" s="261"/>
      <c r="D105" s="261"/>
      <c r="E105" s="261"/>
      <c r="F105" s="262"/>
      <c r="G105" s="263">
        <f>SUM(G106)</f>
        <v>3000000</v>
      </c>
      <c r="H105" s="264">
        <f t="shared" ref="H105:X105" si="33">SUM(H106)</f>
        <v>0</v>
      </c>
      <c r="I105" s="265">
        <f t="shared" si="33"/>
        <v>0</v>
      </c>
      <c r="J105" s="266">
        <f t="shared" si="33"/>
        <v>3000000</v>
      </c>
      <c r="K105" s="264">
        <f t="shared" si="33"/>
        <v>0</v>
      </c>
      <c r="L105" s="267">
        <f t="shared" si="33"/>
        <v>0</v>
      </c>
      <c r="M105" s="267">
        <f t="shared" si="33"/>
        <v>0</v>
      </c>
      <c r="N105" s="267">
        <f t="shared" si="33"/>
        <v>1000000</v>
      </c>
      <c r="O105" s="267">
        <f t="shared" si="33"/>
        <v>250000</v>
      </c>
      <c r="P105" s="267">
        <f t="shared" si="33"/>
        <v>250000</v>
      </c>
      <c r="Q105" s="267">
        <f t="shared" si="33"/>
        <v>250000</v>
      </c>
      <c r="R105" s="267">
        <f t="shared" si="33"/>
        <v>250000</v>
      </c>
      <c r="S105" s="267">
        <f t="shared" si="33"/>
        <v>250000</v>
      </c>
      <c r="T105" s="267">
        <f t="shared" si="33"/>
        <v>0</v>
      </c>
      <c r="U105" s="267">
        <f t="shared" si="33"/>
        <v>0</v>
      </c>
      <c r="V105" s="265">
        <f t="shared" si="33"/>
        <v>0</v>
      </c>
      <c r="W105" s="266">
        <f t="shared" si="33"/>
        <v>2250000</v>
      </c>
      <c r="X105" s="268">
        <f t="shared" si="33"/>
        <v>750000</v>
      </c>
    </row>
    <row r="106" spans="1:24" ht="23.25" x14ac:dyDescent="0.25">
      <c r="A106" s="269" t="s">
        <v>73</v>
      </c>
      <c r="B106" s="96">
        <v>11</v>
      </c>
      <c r="C106" s="96">
        <v>437</v>
      </c>
      <c r="D106" s="97" t="s">
        <v>33</v>
      </c>
      <c r="E106" s="98"/>
      <c r="F106" s="99"/>
      <c r="G106" s="49">
        <v>3000000</v>
      </c>
      <c r="H106" s="50"/>
      <c r="I106" s="51"/>
      <c r="J106" s="52">
        <f>G106-H106+I106</f>
        <v>3000000</v>
      </c>
      <c r="K106" s="209"/>
      <c r="L106" s="54"/>
      <c r="M106" s="54"/>
      <c r="N106" s="54">
        <v>1000000</v>
      </c>
      <c r="O106" s="54">
        <v>250000</v>
      </c>
      <c r="P106" s="54">
        <v>250000</v>
      </c>
      <c r="Q106" s="340">
        <v>250000</v>
      </c>
      <c r="R106" s="54">
        <v>250000</v>
      </c>
      <c r="S106" s="54">
        <v>250000</v>
      </c>
      <c r="T106" s="54"/>
      <c r="U106" s="54"/>
      <c r="V106" s="55"/>
      <c r="W106" s="56">
        <f>SUM(K106:V106)</f>
        <v>2250000</v>
      </c>
      <c r="X106" s="57">
        <f>J106-W106</f>
        <v>750000</v>
      </c>
    </row>
    <row r="107" spans="1:24" ht="15.75" thickBot="1" x14ac:dyDescent="0.3">
      <c r="A107" s="270"/>
      <c r="B107" s="271"/>
      <c r="C107" s="271"/>
      <c r="D107" s="272"/>
      <c r="E107" s="273"/>
      <c r="F107" s="274"/>
      <c r="G107" s="216"/>
      <c r="H107" s="217"/>
      <c r="I107" s="218"/>
      <c r="J107" s="219"/>
      <c r="K107" s="220"/>
      <c r="L107" s="221"/>
      <c r="M107" s="221"/>
      <c r="N107" s="221"/>
      <c r="O107" s="221"/>
      <c r="P107" s="221"/>
      <c r="Q107" s="221"/>
      <c r="R107" s="221"/>
      <c r="S107" s="222"/>
      <c r="T107" s="221"/>
      <c r="U107" s="221"/>
      <c r="V107" s="223"/>
      <c r="W107" s="224"/>
      <c r="X107" s="275"/>
    </row>
  </sheetData>
  <mergeCells count="13">
    <mergeCell ref="B104:F104"/>
    <mergeCell ref="B8:F8"/>
    <mergeCell ref="B9:F9"/>
    <mergeCell ref="A22:A24"/>
    <mergeCell ref="A43:A45"/>
    <mergeCell ref="B46:F46"/>
    <mergeCell ref="A66:A68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5" max="23" man="1"/>
    <brk id="85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21196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2119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8"/>
  <sheetViews>
    <sheetView zoomScaleNormal="100" zoomScaleSheetLayoutView="39" workbookViewId="0">
      <selection activeCell="A6" sqref="A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7.28515625" customWidth="1"/>
    <col min="9" max="9" width="18.140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7.140625" customWidth="1"/>
    <col min="19" max="19" width="1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112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178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SUM(G9+G46+G95)</f>
        <v>253949287</v>
      </c>
      <c r="H8" s="22">
        <f t="shared" si="0"/>
        <v>12037309</v>
      </c>
      <c r="I8" s="23">
        <f t="shared" si="0"/>
        <v>21352609</v>
      </c>
      <c r="J8" s="24">
        <f t="shared" si="0"/>
        <v>263264587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26158222</v>
      </c>
      <c r="S8" s="25">
        <f t="shared" si="0"/>
        <v>4216678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169032394.12</v>
      </c>
      <c r="X8" s="26">
        <f t="shared" si="0"/>
        <v>94232192.879999995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19283458</v>
      </c>
      <c r="S9" s="32">
        <f t="shared" si="1"/>
        <v>2578103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145996862</v>
      </c>
      <c r="X9" s="33">
        <f t="shared" si="1"/>
        <v>89290506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>SUM(R11:R11)+2142656</f>
        <v>6465308</v>
      </c>
      <c r="S10" s="42">
        <f t="shared" si="2"/>
        <v>878103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>SUM(W11:W11)</f>
        <v>36671807</v>
      </c>
      <c r="X10" s="43">
        <f t="shared" si="2"/>
        <v>900000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>
        <v>878103</v>
      </c>
      <c r="T11" s="54"/>
      <c r="U11" s="54"/>
      <c r="V11" s="55"/>
      <c r="W11" s="56">
        <f>SUM(K11:V11)+1600000+359849+701700+1369016+273485+4500000+1125000+2142656</f>
        <v>36671807</v>
      </c>
      <c r="X11" s="57">
        <f t="shared" ref="X11" si="3">J11-W11</f>
        <v>900000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371" t="s">
        <v>167</v>
      </c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>SUM(R15:R15)+1770032+115509</f>
        <v>3780614</v>
      </c>
      <c r="S14" s="80">
        <f t="shared" si="4"/>
        <v>800000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>SUM(W15:W15)</f>
        <v>21935863</v>
      </c>
      <c r="X14" s="81">
        <f t="shared" si="4"/>
        <v>10064137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>
        <v>800000</v>
      </c>
      <c r="T15" s="86"/>
      <c r="U15" s="86"/>
      <c r="V15" s="87"/>
      <c r="W15" s="56">
        <f>SUM(K15:V15)+1430320+1600000+718540+1770032+115509</f>
        <v>21935863</v>
      </c>
      <c r="X15" s="88">
        <f>J15-W15</f>
        <v>10064137</v>
      </c>
    </row>
    <row r="16" spans="1:24" ht="37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371" t="s">
        <v>172</v>
      </c>
      <c r="S16" s="292"/>
      <c r="T16" s="292"/>
      <c r="U16" s="292"/>
      <c r="V16" s="293"/>
      <c r="W16" s="286"/>
      <c r="X16" s="294"/>
    </row>
    <row r="17" spans="1:25" ht="27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408" t="s">
        <v>175</v>
      </c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>SUM(R19:R23)+143619</f>
        <v>2685585</v>
      </c>
      <c r="S18" s="80">
        <f t="shared" ref="S18:X18" si="6">SUM(S19:S23)</f>
        <v>900000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>SUM(W19:W23)</f>
        <v>22332245</v>
      </c>
      <c r="X18" s="81">
        <f t="shared" si="6"/>
        <v>9217755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399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>
        <v>900000</v>
      </c>
      <c r="T19" s="54"/>
      <c r="U19" s="54"/>
      <c r="V19" s="55"/>
      <c r="W19" s="56">
        <f>SUM(K19:V19)+2129167+500000+143619</f>
        <v>17832245</v>
      </c>
      <c r="X19" s="88">
        <f>J19-W19</f>
        <v>7717755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398"/>
      <c r="I20" s="400"/>
      <c r="J20" s="406"/>
      <c r="K20" s="135"/>
      <c r="L20" s="136"/>
      <c r="M20" s="137"/>
      <c r="N20" s="137"/>
      <c r="O20" s="68"/>
      <c r="P20" s="68"/>
      <c r="Q20" s="335" t="s">
        <v>156</v>
      </c>
      <c r="R20" s="396" t="s">
        <v>174</v>
      </c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331"/>
      <c r="K21" s="407"/>
      <c r="L21" s="125"/>
      <c r="M21" s="126"/>
      <c r="N21" s="126"/>
      <c r="O21" s="127"/>
      <c r="P21" s="127"/>
      <c r="Q21" s="401" t="s">
        <v>157</v>
      </c>
      <c r="R21" s="127"/>
      <c r="S21" s="345"/>
      <c r="T21" s="345"/>
      <c r="U21" s="345"/>
      <c r="V21" s="346"/>
      <c r="W21" s="320"/>
      <c r="X21" s="32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402"/>
      <c r="T22" s="402"/>
      <c r="U22" s="402"/>
      <c r="V22" s="403"/>
      <c r="W22" s="404"/>
      <c r="X22" s="40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SUM(G26:G29)</f>
        <v>3500000</v>
      </c>
      <c r="H25" s="77">
        <f t="shared" ref="H25:V25" si="7">SUM(H26:H29)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SUM(Q26:Q29)</f>
        <v>125000</v>
      </c>
      <c r="R25" s="80">
        <f>SUM(R26:R33)</f>
        <v>2125000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3500000</v>
      </c>
      <c r="X25" s="79">
        <f>SUM(X26:X32)</f>
        <v>2800000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5"/>
      <c r="Q26" s="382">
        <v>125000</v>
      </c>
      <c r="R26" s="209">
        <v>125000</v>
      </c>
      <c r="S26" s="54"/>
      <c r="T26" s="54"/>
      <c r="U26" s="54"/>
      <c r="V26" s="55"/>
      <c r="W26" s="56">
        <f>SUM(K26:V26)+250000</f>
        <v>1500000</v>
      </c>
      <c r="X26" s="88">
        <f>J26-W26</f>
        <v>800000</v>
      </c>
    </row>
    <row r="27" spans="1:25" ht="24.75" x14ac:dyDescent="0.25">
      <c r="A27" s="89"/>
      <c r="B27" s="384"/>
      <c r="C27" s="385"/>
      <c r="D27" s="385"/>
      <c r="E27" s="386"/>
      <c r="F27" s="387"/>
      <c r="G27" s="388"/>
      <c r="H27" s="389"/>
      <c r="I27" s="390"/>
      <c r="J27" s="123"/>
      <c r="K27" s="389"/>
      <c r="L27" s="391"/>
      <c r="M27" s="392"/>
      <c r="N27" s="392"/>
      <c r="O27" s="392"/>
      <c r="P27" s="393"/>
      <c r="Q27" s="394"/>
      <c r="R27" s="395" t="s">
        <v>168</v>
      </c>
      <c r="S27" s="392"/>
      <c r="T27" s="392"/>
      <c r="U27" s="392"/>
      <c r="V27" s="393"/>
      <c r="W27" s="129"/>
      <c r="X27" s="249"/>
    </row>
    <row r="28" spans="1:25" ht="6" customHeight="1" x14ac:dyDescent="0.25">
      <c r="A28" s="89"/>
      <c r="B28" s="138"/>
      <c r="C28" s="139"/>
      <c r="D28" s="139"/>
      <c r="E28" s="140"/>
      <c r="F28" s="141"/>
      <c r="G28" s="142"/>
      <c r="H28" s="143"/>
      <c r="I28" s="144"/>
      <c r="J28" s="145"/>
      <c r="K28" s="143"/>
      <c r="L28" s="146"/>
      <c r="M28" s="147"/>
      <c r="N28" s="147"/>
      <c r="O28" s="147"/>
      <c r="P28" s="147"/>
      <c r="Q28" s="147"/>
      <c r="R28" s="147"/>
      <c r="S28" s="147"/>
      <c r="T28" s="147"/>
      <c r="U28" s="147"/>
      <c r="V28" s="148"/>
      <c r="W28" s="149"/>
      <c r="X28" s="150"/>
    </row>
    <row r="29" spans="1:25" x14ac:dyDescent="0.25">
      <c r="A29" s="151"/>
      <c r="B29" s="152">
        <v>61</v>
      </c>
      <c r="C29" s="153">
        <v>461</v>
      </c>
      <c r="D29" s="153" t="s">
        <v>33</v>
      </c>
      <c r="E29" s="154" t="s">
        <v>40</v>
      </c>
      <c r="F29" s="155" t="s">
        <v>41</v>
      </c>
      <c r="G29" s="156">
        <v>2000000</v>
      </c>
      <c r="H29" s="157">
        <v>2000000</v>
      </c>
      <c r="I29" s="158"/>
      <c r="J29" s="66">
        <f>(G29+I29)-H29</f>
        <v>0</v>
      </c>
      <c r="K29" s="64"/>
      <c r="L29" s="166"/>
      <c r="M29" s="68"/>
      <c r="N29" s="68"/>
      <c r="O29" s="68"/>
      <c r="P29" s="68"/>
      <c r="Q29" s="68"/>
      <c r="R29" s="68"/>
      <c r="S29" s="68"/>
      <c r="T29" s="68"/>
      <c r="U29" s="68"/>
      <c r="V29" s="69"/>
      <c r="W29" s="70">
        <f t="shared" ref="W29" si="8">SUM(K29:V29)</f>
        <v>0</v>
      </c>
      <c r="X29" s="71">
        <f>J29-W29</f>
        <v>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160</v>
      </c>
      <c r="G30" s="347"/>
      <c r="H30" s="341"/>
      <c r="I30" s="342">
        <f>2000000+1049680</f>
        <v>3049680</v>
      </c>
      <c r="J30" s="315">
        <f>(G30+I30)</f>
        <v>3049680</v>
      </c>
      <c r="K30" s="343"/>
      <c r="L30" s="344"/>
      <c r="M30" s="345"/>
      <c r="N30" s="345"/>
      <c r="O30" s="345"/>
      <c r="P30" s="345"/>
      <c r="Q30" s="345"/>
      <c r="R30" s="345">
        <v>2000000</v>
      </c>
      <c r="S30" s="345"/>
      <c r="T30" s="345"/>
      <c r="U30" s="345"/>
      <c r="V30" s="346"/>
      <c r="W30" s="320">
        <f>SUM(K30:V30)</f>
        <v>2000000</v>
      </c>
      <c r="X30" s="321">
        <f>J30-W30</f>
        <v>1049680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161</v>
      </c>
      <c r="G31" s="347"/>
      <c r="H31" s="341"/>
      <c r="I31" s="342">
        <v>200425</v>
      </c>
      <c r="J31" s="315">
        <f>(G31+I31)</f>
        <v>200425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ref="W31:W32" si="9">SUM(K31:V31)</f>
        <v>0</v>
      </c>
      <c r="X31" s="321">
        <f t="shared" ref="X31:X32" si="10">J31-W31</f>
        <v>200425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162</v>
      </c>
      <c r="G32" s="347"/>
      <c r="H32" s="341"/>
      <c r="I32" s="342">
        <v>749895</v>
      </c>
      <c r="J32" s="315">
        <f>(G32+I32)</f>
        <v>749895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si="9"/>
        <v>0</v>
      </c>
      <c r="X32" s="321">
        <f t="shared" si="10"/>
        <v>749895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583334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7656262</v>
      </c>
      <c r="X35" s="81">
        <f t="shared" si="11"/>
        <v>3843738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>
        <v>583334</v>
      </c>
      <c r="S36" s="54"/>
      <c r="T36" s="54"/>
      <c r="U36" s="54"/>
      <c r="V36" s="55"/>
      <c r="W36" s="56">
        <f>SUM(K36:V36)+583333+2673284</f>
        <v>7656262</v>
      </c>
      <c r="X36" s="88">
        <f>J36-W36</f>
        <v>3843738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3643617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53900685</v>
      </c>
      <c r="X39" s="178">
        <f t="shared" si="13"/>
        <v>62464876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>
        <v>3643617</v>
      </c>
      <c r="S40" s="68"/>
      <c r="T40" s="68"/>
      <c r="U40" s="68"/>
      <c r="V40" s="69"/>
      <c r="W40" s="70">
        <f>SUM(K40:V40)+651577+3643616+1250000</f>
        <v>25343658</v>
      </c>
      <c r="X40" s="71">
        <f>J40-W40</f>
        <v>18379739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4" ht="63.75" customHeight="1" thickBot="1" x14ac:dyDescent="0.35">
      <c r="A46" s="348" t="s">
        <v>90</v>
      </c>
      <c r="B46" s="467" t="s">
        <v>30</v>
      </c>
      <c r="C46" s="468"/>
      <c r="D46" s="468"/>
      <c r="E46" s="468"/>
      <c r="F46" s="469"/>
      <c r="G46" s="349">
        <f>SUM(G47+G50+G53+G56+G60+G63+G69+G74+G80+G83+G89+G86)</f>
        <v>22961919</v>
      </c>
      <c r="H46" s="350">
        <f t="shared" ref="H46" si="14">SUM(H47+H50+H53+H56+H60+H63+H69+H74+H80+H83+H89+H86)</f>
        <v>10037309</v>
      </c>
      <c r="I46" s="351">
        <f>SUM(I47+I50+I53+I56+I60+I63+I69+I74+I80+I83+I89+I86+I92)</f>
        <v>12052609</v>
      </c>
      <c r="J46" s="351">
        <f>SUM(J47+J50+J53+J56+J60+J63+J69+J74+J80+J83+J89+J86+J92)</f>
        <v>24977219</v>
      </c>
      <c r="K46" s="351">
        <f t="shared" ref="K46:W46" si="15">SUM(K47+K50+K53+K56+K60+K63+K69+K74+K80+K83+K89+K86+K92)</f>
        <v>644843.4</v>
      </c>
      <c r="L46" s="351">
        <f t="shared" si="15"/>
        <v>568175.34</v>
      </c>
      <c r="M46" s="351">
        <f t="shared" si="15"/>
        <v>1420987.79</v>
      </c>
      <c r="N46" s="351">
        <f t="shared" si="15"/>
        <v>3211593.33</v>
      </c>
      <c r="O46" s="351">
        <f t="shared" si="15"/>
        <v>1833835.4100000001</v>
      </c>
      <c r="P46" s="351">
        <f t="shared" si="15"/>
        <v>3727305.96</v>
      </c>
      <c r="Q46" s="351">
        <f t="shared" si="15"/>
        <v>1365451.89</v>
      </c>
      <c r="R46" s="351">
        <f t="shared" si="15"/>
        <v>6624764</v>
      </c>
      <c r="S46" s="351">
        <f t="shared" si="15"/>
        <v>1388575</v>
      </c>
      <c r="T46" s="351">
        <f t="shared" si="15"/>
        <v>0</v>
      </c>
      <c r="U46" s="351">
        <f t="shared" si="15"/>
        <v>0</v>
      </c>
      <c r="V46" s="351">
        <f t="shared" si="15"/>
        <v>0</v>
      </c>
      <c r="W46" s="351">
        <f t="shared" si="15"/>
        <v>20785532.119999997</v>
      </c>
      <c r="X46" s="351">
        <f>+X47+X50+X53+X56+X60+X63+X69+X74+X80+X83+X86+X89+X92</f>
        <v>4191686.88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194089</v>
      </c>
      <c r="S47" s="205">
        <f t="shared" si="16"/>
        <v>188575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1922061.61</v>
      </c>
      <c r="X47" s="206">
        <f t="shared" si="16"/>
        <v>1427938.39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>
        <v>194089</v>
      </c>
      <c r="S48" s="54">
        <v>188575</v>
      </c>
      <c r="T48" s="54"/>
      <c r="U48" s="54"/>
      <c r="V48" s="55"/>
      <c r="W48" s="56">
        <f>SUM(K48:V48)</f>
        <v>1922061.61</v>
      </c>
      <c r="X48" s="88">
        <f>J48-W48</f>
        <v>1427938.39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>SUM(R51:R51)+200000</f>
        <v>300000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>SUM(W51:W51)</f>
        <v>500000</v>
      </c>
      <c r="X50" s="178">
        <f t="shared" si="17"/>
        <v>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>
        <v>100000</v>
      </c>
      <c r="S51" s="54"/>
      <c r="T51" s="54"/>
      <c r="U51" s="54"/>
      <c r="V51" s="55"/>
      <c r="W51" s="56">
        <f>SUM(K51:V51)+158333+200000</f>
        <v>500000</v>
      </c>
      <c r="X51" s="88">
        <f>J51-W51</f>
        <v>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396" t="s">
        <v>170</v>
      </c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W53" si="18">SUM(H54)</f>
        <v>390742</v>
      </c>
      <c r="I53" s="175">
        <f t="shared" si="18"/>
        <v>1815300</v>
      </c>
      <c r="J53" s="176">
        <f t="shared" si="18"/>
        <v>2009258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1942415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1942415</v>
      </c>
      <c r="X53" s="178">
        <f>SUM(X54)</f>
        <v>66843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1815300</v>
      </c>
      <c r="J54" s="52">
        <f>(G54+I54)-H54</f>
        <v>2009258</v>
      </c>
      <c r="K54" s="209"/>
      <c r="L54" s="54"/>
      <c r="M54" s="54"/>
      <c r="N54" s="54"/>
      <c r="O54" s="54"/>
      <c r="P54" s="54"/>
      <c r="Q54" s="54"/>
      <c r="R54" s="54">
        <v>1942415</v>
      </c>
      <c r="S54" s="54"/>
      <c r="T54" s="54"/>
      <c r="U54" s="54"/>
      <c r="V54" s="55"/>
      <c r="W54" s="56">
        <f>SUM(K54:V54)</f>
        <v>1942415</v>
      </c>
      <c r="X54" s="88">
        <f>J54-W54</f>
        <v>66843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>SUM(R57)+300000</f>
        <v>571594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1800000</v>
      </c>
      <c r="X56" s="176">
        <f>SUM(X57)</f>
        <v>200000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>
        <v>271594</v>
      </c>
      <c r="S57" s="54"/>
      <c r="T57" s="210"/>
      <c r="U57" s="210"/>
      <c r="V57" s="55"/>
      <c r="W57" s="56">
        <f>SUM(K57:V57)+133333+300000</f>
        <v>1800000</v>
      </c>
      <c r="X57" s="88">
        <f>J57-W57</f>
        <v>200000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371" t="s">
        <v>169</v>
      </c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1000000</v>
      </c>
      <c r="J60" s="176">
        <f t="shared" si="20"/>
        <v>3400000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>SUM(R61)+300000</f>
        <v>500000</v>
      </c>
      <c r="S60" s="177">
        <f>SUM(S61)+1000000</f>
        <v>1200000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3200000</v>
      </c>
      <c r="X60" s="178">
        <f t="shared" si="20"/>
        <v>200000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>
        <v>1000000</v>
      </c>
      <c r="J61" s="52">
        <f>(G61+I61)-H61</f>
        <v>3400000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>
        <v>200000</v>
      </c>
      <c r="S61" s="54">
        <v>200000</v>
      </c>
      <c r="T61" s="210"/>
      <c r="U61" s="210"/>
      <c r="V61" s="55"/>
      <c r="W61" s="56">
        <f>SUM(K61:V61)+300000+1000000</f>
        <v>3200000</v>
      </c>
      <c r="X61" s="88">
        <f>J61-W61</f>
        <v>200000</v>
      </c>
    </row>
    <row r="62" spans="1:24" ht="37.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369" t="s">
        <v>166</v>
      </c>
      <c r="S62" s="409" t="s">
        <v>177</v>
      </c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2700000</v>
      </c>
      <c r="J63" s="204">
        <f t="shared" si="21"/>
        <v>4558652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370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2700000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>SUM(W64+W67)</f>
        <v>4558652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>
        <v>2700000</v>
      </c>
      <c r="J64" s="52">
        <f>(G64+I64)-H64</f>
        <v>4558652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397">
        <v>2700000</v>
      </c>
      <c r="S64" s="54"/>
      <c r="T64" s="54"/>
      <c r="U64" s="54"/>
      <c r="V64" s="55"/>
      <c r="W64" s="56">
        <f>SUM(K64:V64)+772782+621206</f>
        <v>4558652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1876391</v>
      </c>
      <c r="I69" s="175">
        <f t="shared" si="22"/>
        <v>0</v>
      </c>
      <c r="J69" s="176">
        <f t="shared" si="22"/>
        <v>1445609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1.0000000009313226E-2</v>
      </c>
    </row>
    <row r="70" spans="1:24" ht="60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>
        <v>1876391</v>
      </c>
      <c r="I70" s="253"/>
      <c r="J70" s="52">
        <f>(G70+I70)-H70</f>
        <v>1445609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1.0000000009313226E-2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5877169</v>
      </c>
      <c r="I74" s="173">
        <f t="shared" si="23"/>
        <v>0</v>
      </c>
      <c r="J74" s="173">
        <f t="shared" si="23"/>
        <v>1176391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13570.669999999925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>
        <v>823609</v>
      </c>
      <c r="I77" s="122"/>
      <c r="J77" s="123">
        <f>(G77+I77)-H77</f>
        <v>1176391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13570.669999999925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348847.98</v>
      </c>
      <c r="J83" s="176">
        <f t="shared" si="25"/>
        <v>348847.98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52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6">SUM(H87)</f>
        <v>0</v>
      </c>
      <c r="I86" s="203">
        <f t="shared" si="26"/>
        <v>398461.02</v>
      </c>
      <c r="J86" s="204">
        <f t="shared" si="26"/>
        <v>398461.02</v>
      </c>
      <c r="K86" s="202">
        <f t="shared" si="26"/>
        <v>0</v>
      </c>
      <c r="L86" s="205">
        <f t="shared" si="26"/>
        <v>0</v>
      </c>
      <c r="M86" s="205">
        <f t="shared" si="26"/>
        <v>0</v>
      </c>
      <c r="N86" s="205">
        <f>SUM(N87)+398461.02</f>
        <v>398461.02</v>
      </c>
      <c r="O86" s="205">
        <f t="shared" si="26"/>
        <v>0</v>
      </c>
      <c r="P86" s="205">
        <f t="shared" si="26"/>
        <v>0</v>
      </c>
      <c r="Q86" s="205">
        <f t="shared" si="26"/>
        <v>0</v>
      </c>
      <c r="R86" s="205">
        <f t="shared" si="26"/>
        <v>0</v>
      </c>
      <c r="S86" s="205">
        <f t="shared" si="26"/>
        <v>0</v>
      </c>
      <c r="T86" s="205">
        <f t="shared" si="26"/>
        <v>0</v>
      </c>
      <c r="U86" s="205">
        <f t="shared" si="26"/>
        <v>0</v>
      </c>
      <c r="V86" s="203">
        <f t="shared" si="26"/>
        <v>0</v>
      </c>
      <c r="W86" s="204">
        <f t="shared" si="26"/>
        <v>398461.02</v>
      </c>
      <c r="X86" s="206">
        <f t="shared" si="26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52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790000</v>
      </c>
      <c r="J89" s="176">
        <f t="shared" si="27"/>
        <v>790000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3.0000000027939677E-2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52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416666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2716666</v>
      </c>
      <c r="X92" s="178">
        <f t="shared" si="28"/>
        <v>2283334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56">
        <f>SUM(K93:V93)+261591</f>
        <v>2716666</v>
      </c>
      <c r="X93" s="88">
        <f>J93-W93</f>
        <v>2283334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8.5" thickTop="1" thickBot="1" x14ac:dyDescent="0.35">
      <c r="A95" s="27" t="s">
        <v>91</v>
      </c>
      <c r="B95" s="458" t="s">
        <v>30</v>
      </c>
      <c r="C95" s="459"/>
      <c r="D95" s="459"/>
      <c r="E95" s="459"/>
      <c r="F95" s="460"/>
      <c r="G95" s="191">
        <f>SUM(G97:G97)</f>
        <v>3000000</v>
      </c>
      <c r="H95" s="192">
        <f>SUM(H97:H97)</f>
        <v>0</v>
      </c>
      <c r="I95" s="193">
        <f>SUM(I97:I97)</f>
        <v>0</v>
      </c>
      <c r="J95" s="194">
        <f>SUM(J97:J97)</f>
        <v>3000000</v>
      </c>
      <c r="K95" s="192">
        <f t="shared" ref="K95:X95" si="29">SUM(K97:K97)</f>
        <v>0</v>
      </c>
      <c r="L95" s="195">
        <f t="shared" si="29"/>
        <v>0</v>
      </c>
      <c r="M95" s="195">
        <f t="shared" si="29"/>
        <v>0</v>
      </c>
      <c r="N95" s="195">
        <f t="shared" si="29"/>
        <v>1000000</v>
      </c>
      <c r="O95" s="195">
        <f t="shared" si="29"/>
        <v>250000</v>
      </c>
      <c r="P95" s="195">
        <f t="shared" si="29"/>
        <v>250000</v>
      </c>
      <c r="Q95" s="195">
        <f t="shared" si="29"/>
        <v>250000</v>
      </c>
      <c r="R95" s="195">
        <f t="shared" si="29"/>
        <v>250000</v>
      </c>
      <c r="S95" s="195">
        <f t="shared" si="29"/>
        <v>250000</v>
      </c>
      <c r="T95" s="195">
        <f t="shared" si="29"/>
        <v>0</v>
      </c>
      <c r="U95" s="195">
        <f t="shared" si="29"/>
        <v>0</v>
      </c>
      <c r="V95" s="193">
        <f t="shared" si="29"/>
        <v>0</v>
      </c>
      <c r="W95" s="194">
        <f>SUM(W97:W97)</f>
        <v>2250000</v>
      </c>
      <c r="X95" s="196">
        <f t="shared" si="29"/>
        <v>750000</v>
      </c>
    </row>
    <row r="96" spans="1:24" ht="27" thickTop="1" thickBot="1" x14ac:dyDescent="0.35">
      <c r="A96" s="260" t="s">
        <v>72</v>
      </c>
      <c r="B96" s="261"/>
      <c r="C96" s="261"/>
      <c r="D96" s="261"/>
      <c r="E96" s="261"/>
      <c r="F96" s="262"/>
      <c r="G96" s="263">
        <f>SUM(G97)</f>
        <v>3000000</v>
      </c>
      <c r="H96" s="264">
        <f t="shared" ref="H96:X96" si="30">SUM(H97)</f>
        <v>0</v>
      </c>
      <c r="I96" s="265">
        <f t="shared" si="30"/>
        <v>0</v>
      </c>
      <c r="J96" s="266">
        <f t="shared" si="30"/>
        <v>3000000</v>
      </c>
      <c r="K96" s="264">
        <f t="shared" si="30"/>
        <v>0</v>
      </c>
      <c r="L96" s="267">
        <f t="shared" si="30"/>
        <v>0</v>
      </c>
      <c r="M96" s="267">
        <f t="shared" si="30"/>
        <v>0</v>
      </c>
      <c r="N96" s="267">
        <f t="shared" si="30"/>
        <v>1000000</v>
      </c>
      <c r="O96" s="267">
        <f t="shared" si="30"/>
        <v>250000</v>
      </c>
      <c r="P96" s="267">
        <f t="shared" si="30"/>
        <v>250000</v>
      </c>
      <c r="Q96" s="267">
        <f t="shared" si="30"/>
        <v>250000</v>
      </c>
      <c r="R96" s="267">
        <f t="shared" si="30"/>
        <v>250000</v>
      </c>
      <c r="S96" s="267">
        <f t="shared" si="30"/>
        <v>250000</v>
      </c>
      <c r="T96" s="267">
        <f t="shared" si="30"/>
        <v>0</v>
      </c>
      <c r="U96" s="267">
        <f t="shared" si="30"/>
        <v>0</v>
      </c>
      <c r="V96" s="265">
        <f t="shared" si="30"/>
        <v>0</v>
      </c>
      <c r="W96" s="266">
        <f t="shared" si="30"/>
        <v>2250000</v>
      </c>
      <c r="X96" s="268">
        <f t="shared" si="30"/>
        <v>750000</v>
      </c>
    </row>
    <row r="97" spans="1:24" ht="23.25" x14ac:dyDescent="0.25">
      <c r="A97" s="269" t="s">
        <v>73</v>
      </c>
      <c r="B97" s="96">
        <v>11</v>
      </c>
      <c r="C97" s="96">
        <v>437</v>
      </c>
      <c r="D97" s="97" t="s">
        <v>33</v>
      </c>
      <c r="E97" s="98"/>
      <c r="F97" s="99"/>
      <c r="G97" s="49">
        <v>3000000</v>
      </c>
      <c r="H97" s="50"/>
      <c r="I97" s="51"/>
      <c r="J97" s="52">
        <f>G97-H97+I97</f>
        <v>3000000</v>
      </c>
      <c r="K97" s="209"/>
      <c r="L97" s="54"/>
      <c r="M97" s="54"/>
      <c r="N97" s="54">
        <v>1000000</v>
      </c>
      <c r="O97" s="54">
        <v>250000</v>
      </c>
      <c r="P97" s="54">
        <v>250000</v>
      </c>
      <c r="Q97" s="340">
        <v>250000</v>
      </c>
      <c r="R97" s="54">
        <v>250000</v>
      </c>
      <c r="S97" s="54">
        <v>250000</v>
      </c>
      <c r="T97" s="54"/>
      <c r="U97" s="54"/>
      <c r="V97" s="55"/>
      <c r="W97" s="56">
        <f>SUM(K97:V97)</f>
        <v>2250000</v>
      </c>
      <c r="X97" s="57">
        <f>J97-W97</f>
        <v>750000</v>
      </c>
    </row>
    <row r="98" spans="1:24" ht="15.75" thickBot="1" x14ac:dyDescent="0.3">
      <c r="A98" s="270"/>
      <c r="B98" s="271"/>
      <c r="C98" s="271"/>
      <c r="D98" s="272"/>
      <c r="E98" s="273"/>
      <c r="F98" s="274"/>
      <c r="G98" s="216"/>
      <c r="H98" s="217"/>
      <c r="I98" s="218"/>
      <c r="J98" s="219"/>
      <c r="K98" s="220"/>
      <c r="L98" s="221"/>
      <c r="M98" s="221"/>
      <c r="N98" s="221"/>
      <c r="O98" s="221"/>
      <c r="P98" s="221"/>
      <c r="Q98" s="221"/>
      <c r="R98" s="221"/>
      <c r="S98" s="222"/>
      <c r="T98" s="221"/>
      <c r="U98" s="221"/>
      <c r="V98" s="223"/>
      <c r="W98" s="224"/>
      <c r="X98" s="275"/>
    </row>
  </sheetData>
  <mergeCells count="13">
    <mergeCell ref="B95:F95"/>
    <mergeCell ref="B8:F8"/>
    <mergeCell ref="B9:F9"/>
    <mergeCell ref="A22:A24"/>
    <mergeCell ref="A43:A45"/>
    <mergeCell ref="B46:F46"/>
    <mergeCell ref="A66:A68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5" max="23" man="1"/>
    <brk id="85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82273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822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8"/>
  <sheetViews>
    <sheetView zoomScaleNormal="100" zoomScaleSheetLayoutView="39" workbookViewId="0">
      <selection activeCell="H16" sqref="H1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7.28515625" customWidth="1"/>
    <col min="9" max="9" width="18.140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7.140625" customWidth="1"/>
    <col min="19" max="19" width="1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112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176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SUM(G9+G46+G95)</f>
        <v>253949287</v>
      </c>
      <c r="H8" s="22">
        <f t="shared" si="0"/>
        <v>12037309</v>
      </c>
      <c r="I8" s="23">
        <f t="shared" si="0"/>
        <v>20352609</v>
      </c>
      <c r="J8" s="24">
        <f t="shared" si="0"/>
        <v>262264587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26158222</v>
      </c>
      <c r="S8" s="25">
        <f t="shared" si="0"/>
        <v>3216678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168032394.12</v>
      </c>
      <c r="X8" s="26">
        <f t="shared" si="0"/>
        <v>94232192.879999995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19283458</v>
      </c>
      <c r="S9" s="32">
        <f t="shared" si="1"/>
        <v>2578103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145996862</v>
      </c>
      <c r="X9" s="33">
        <f t="shared" si="1"/>
        <v>89290506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>SUM(R11:R11)+2142656</f>
        <v>6465308</v>
      </c>
      <c r="S10" s="42">
        <f t="shared" si="2"/>
        <v>878103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>SUM(W11:W11)</f>
        <v>36671807</v>
      </c>
      <c r="X10" s="43">
        <f t="shared" si="2"/>
        <v>900000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>
        <v>878103</v>
      </c>
      <c r="T11" s="54"/>
      <c r="U11" s="54"/>
      <c r="V11" s="55"/>
      <c r="W11" s="56">
        <f>SUM(K11:V11)+1600000+359849+701700+1369016+273485+4500000+1125000+2142656</f>
        <v>36671807</v>
      </c>
      <c r="X11" s="57">
        <f t="shared" ref="X11" si="3">J11-W11</f>
        <v>900000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371" t="s">
        <v>167</v>
      </c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>SUM(R15:R15)+1770032+115509</f>
        <v>3780614</v>
      </c>
      <c r="S14" s="80">
        <f t="shared" si="4"/>
        <v>800000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>SUM(W15:W15)</f>
        <v>21935863</v>
      </c>
      <c r="X14" s="81">
        <f t="shared" si="4"/>
        <v>10064137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>
        <v>800000</v>
      </c>
      <c r="T15" s="86"/>
      <c r="U15" s="86"/>
      <c r="V15" s="87"/>
      <c r="W15" s="56">
        <f>SUM(K15:V15)+1430320+1600000+718540+1770032+115509</f>
        <v>21935863</v>
      </c>
      <c r="X15" s="88">
        <f>J15-W15</f>
        <v>10064137</v>
      </c>
    </row>
    <row r="16" spans="1:24" ht="37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371" t="s">
        <v>172</v>
      </c>
      <c r="S16" s="292"/>
      <c r="T16" s="292"/>
      <c r="U16" s="292"/>
      <c r="V16" s="293"/>
      <c r="W16" s="286"/>
      <c r="X16" s="294"/>
    </row>
    <row r="17" spans="1:25" ht="27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408" t="s">
        <v>175</v>
      </c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>SUM(R19:R23)+143619</f>
        <v>2685585</v>
      </c>
      <c r="S18" s="80">
        <f t="shared" ref="S18:X18" si="6">SUM(S19:S23)</f>
        <v>900000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>SUM(W19:W23)</f>
        <v>22332245</v>
      </c>
      <c r="X18" s="81">
        <f t="shared" si="6"/>
        <v>9217755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399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>
        <v>900000</v>
      </c>
      <c r="T19" s="54"/>
      <c r="U19" s="54"/>
      <c r="V19" s="55"/>
      <c r="W19" s="56">
        <f>SUM(K19:V19)+2129167+500000+143619</f>
        <v>17832245</v>
      </c>
      <c r="X19" s="88">
        <f>J19-W19</f>
        <v>7717755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398"/>
      <c r="I20" s="400"/>
      <c r="J20" s="406"/>
      <c r="K20" s="135"/>
      <c r="L20" s="136"/>
      <c r="M20" s="137"/>
      <c r="N20" s="137"/>
      <c r="O20" s="68"/>
      <c r="P20" s="68"/>
      <c r="Q20" s="335" t="s">
        <v>156</v>
      </c>
      <c r="R20" s="396" t="s">
        <v>174</v>
      </c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331"/>
      <c r="K21" s="407"/>
      <c r="L21" s="125"/>
      <c r="M21" s="126"/>
      <c r="N21" s="126"/>
      <c r="O21" s="127"/>
      <c r="P21" s="127"/>
      <c r="Q21" s="401" t="s">
        <v>157</v>
      </c>
      <c r="R21" s="127"/>
      <c r="S21" s="345"/>
      <c r="T21" s="345"/>
      <c r="U21" s="345"/>
      <c r="V21" s="346"/>
      <c r="W21" s="320"/>
      <c r="X21" s="32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402"/>
      <c r="T22" s="402"/>
      <c r="U22" s="402"/>
      <c r="V22" s="403"/>
      <c r="W22" s="404"/>
      <c r="X22" s="40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SUM(G26:G29)</f>
        <v>3500000</v>
      </c>
      <c r="H25" s="77">
        <f t="shared" ref="H25:V25" si="7">SUM(H26:H29)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SUM(Q26:Q29)</f>
        <v>125000</v>
      </c>
      <c r="R25" s="80">
        <f>SUM(R26:R33)</f>
        <v>2125000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3500000</v>
      </c>
      <c r="X25" s="79">
        <f>SUM(X26:X32)</f>
        <v>2800000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5"/>
      <c r="Q26" s="382">
        <v>125000</v>
      </c>
      <c r="R26" s="209">
        <v>125000</v>
      </c>
      <c r="S26" s="54"/>
      <c r="T26" s="54"/>
      <c r="U26" s="54"/>
      <c r="V26" s="55"/>
      <c r="W26" s="56">
        <f>SUM(K26:V26)+250000</f>
        <v>1500000</v>
      </c>
      <c r="X26" s="88">
        <f>J26-W26</f>
        <v>800000</v>
      </c>
    </row>
    <row r="27" spans="1:25" ht="24.75" x14ac:dyDescent="0.25">
      <c r="A27" s="89"/>
      <c r="B27" s="384"/>
      <c r="C27" s="385"/>
      <c r="D27" s="385"/>
      <c r="E27" s="386"/>
      <c r="F27" s="387"/>
      <c r="G27" s="388"/>
      <c r="H27" s="389"/>
      <c r="I27" s="390"/>
      <c r="J27" s="123"/>
      <c r="K27" s="389"/>
      <c r="L27" s="391"/>
      <c r="M27" s="392"/>
      <c r="N27" s="392"/>
      <c r="O27" s="392"/>
      <c r="P27" s="393"/>
      <c r="Q27" s="394"/>
      <c r="R27" s="395" t="s">
        <v>168</v>
      </c>
      <c r="S27" s="392"/>
      <c r="T27" s="392"/>
      <c r="U27" s="392"/>
      <c r="V27" s="393"/>
      <c r="W27" s="129"/>
      <c r="X27" s="249"/>
    </row>
    <row r="28" spans="1:25" ht="6" customHeight="1" x14ac:dyDescent="0.25">
      <c r="A28" s="89"/>
      <c r="B28" s="138"/>
      <c r="C28" s="139"/>
      <c r="D28" s="139"/>
      <c r="E28" s="140"/>
      <c r="F28" s="141"/>
      <c r="G28" s="142"/>
      <c r="H28" s="143"/>
      <c r="I28" s="144"/>
      <c r="J28" s="145"/>
      <c r="K28" s="143"/>
      <c r="L28" s="146"/>
      <c r="M28" s="147"/>
      <c r="N28" s="147"/>
      <c r="O28" s="147"/>
      <c r="P28" s="147"/>
      <c r="Q28" s="147"/>
      <c r="R28" s="147"/>
      <c r="S28" s="147"/>
      <c r="T28" s="147"/>
      <c r="U28" s="147"/>
      <c r="V28" s="148"/>
      <c r="W28" s="149"/>
      <c r="X28" s="150"/>
    </row>
    <row r="29" spans="1:25" x14ac:dyDescent="0.25">
      <c r="A29" s="151"/>
      <c r="B29" s="152">
        <v>61</v>
      </c>
      <c r="C29" s="153">
        <v>461</v>
      </c>
      <c r="D29" s="153" t="s">
        <v>33</v>
      </c>
      <c r="E29" s="154" t="s">
        <v>40</v>
      </c>
      <c r="F29" s="155" t="s">
        <v>41</v>
      </c>
      <c r="G29" s="156">
        <v>2000000</v>
      </c>
      <c r="H29" s="157">
        <v>2000000</v>
      </c>
      <c r="I29" s="158"/>
      <c r="J29" s="66">
        <f>(G29+I29)-H29</f>
        <v>0</v>
      </c>
      <c r="K29" s="64"/>
      <c r="L29" s="166"/>
      <c r="M29" s="68"/>
      <c r="N29" s="68"/>
      <c r="O29" s="68"/>
      <c r="P29" s="68"/>
      <c r="Q29" s="68"/>
      <c r="R29" s="68"/>
      <c r="S29" s="68"/>
      <c r="T29" s="68"/>
      <c r="U29" s="68"/>
      <c r="V29" s="69"/>
      <c r="W29" s="70">
        <f t="shared" ref="W29" si="8">SUM(K29:V29)</f>
        <v>0</v>
      </c>
      <c r="X29" s="71">
        <f>J29-W29</f>
        <v>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160</v>
      </c>
      <c r="G30" s="347"/>
      <c r="H30" s="341"/>
      <c r="I30" s="342">
        <f>2000000+1049680</f>
        <v>3049680</v>
      </c>
      <c r="J30" s="315">
        <f>(G30+I30)</f>
        <v>3049680</v>
      </c>
      <c r="K30" s="343"/>
      <c r="L30" s="344"/>
      <c r="M30" s="345"/>
      <c r="N30" s="345"/>
      <c r="O30" s="345"/>
      <c r="P30" s="345"/>
      <c r="Q30" s="345"/>
      <c r="R30" s="345">
        <v>2000000</v>
      </c>
      <c r="S30" s="345"/>
      <c r="T30" s="345"/>
      <c r="U30" s="345"/>
      <c r="V30" s="346"/>
      <c r="W30" s="320">
        <f>SUM(K30:V30)</f>
        <v>2000000</v>
      </c>
      <c r="X30" s="321">
        <f>J30-W30</f>
        <v>1049680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161</v>
      </c>
      <c r="G31" s="347"/>
      <c r="H31" s="341"/>
      <c r="I31" s="342">
        <v>200425</v>
      </c>
      <c r="J31" s="315">
        <f>(G31+I31)</f>
        <v>200425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ref="W31:W32" si="9">SUM(K31:V31)</f>
        <v>0</v>
      </c>
      <c r="X31" s="321">
        <f t="shared" ref="X31:X32" si="10">J31-W31</f>
        <v>200425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162</v>
      </c>
      <c r="G32" s="347"/>
      <c r="H32" s="341"/>
      <c r="I32" s="342">
        <v>749895</v>
      </c>
      <c r="J32" s="315">
        <f>(G32+I32)</f>
        <v>749895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si="9"/>
        <v>0</v>
      </c>
      <c r="X32" s="321">
        <f t="shared" si="10"/>
        <v>749895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583334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7656262</v>
      </c>
      <c r="X35" s="81">
        <f t="shared" si="11"/>
        <v>3843738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>
        <v>583334</v>
      </c>
      <c r="S36" s="54"/>
      <c r="T36" s="54"/>
      <c r="U36" s="54"/>
      <c r="V36" s="55"/>
      <c r="W36" s="56">
        <f>SUM(K36:V36)+583333+2673284</f>
        <v>7656262</v>
      </c>
      <c r="X36" s="88">
        <f>J36-W36</f>
        <v>3843738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3643617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53900685</v>
      </c>
      <c r="X39" s="178">
        <f t="shared" si="13"/>
        <v>62464876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>
        <v>3643617</v>
      </c>
      <c r="S40" s="68"/>
      <c r="T40" s="68"/>
      <c r="U40" s="68"/>
      <c r="V40" s="69"/>
      <c r="W40" s="70">
        <f>SUM(K40:V40)+651577+3643616+1250000</f>
        <v>25343658</v>
      </c>
      <c r="X40" s="71">
        <f>J40-W40</f>
        <v>18379739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4" ht="63.75" customHeight="1" thickBot="1" x14ac:dyDescent="0.35">
      <c r="A46" s="348" t="s">
        <v>90</v>
      </c>
      <c r="B46" s="467" t="s">
        <v>30</v>
      </c>
      <c r="C46" s="468"/>
      <c r="D46" s="468"/>
      <c r="E46" s="468"/>
      <c r="F46" s="469"/>
      <c r="G46" s="349">
        <f>SUM(G47+G50+G53+G56+G60+G63+G69+G74+G80+G83+G89+G86)</f>
        <v>22961919</v>
      </c>
      <c r="H46" s="350">
        <f t="shared" ref="H46" si="14">SUM(H47+H50+H53+H56+H60+H63+H69+H74+H80+H83+H89+H86)</f>
        <v>10037309</v>
      </c>
      <c r="I46" s="351">
        <f>SUM(I47+I50+I53+I56+I60+I63+I69+I74+I80+I83+I89+I86+I92)</f>
        <v>11052609</v>
      </c>
      <c r="J46" s="351">
        <f>SUM(J47+J50+J53+J56+J60+J63+J69+J74+J80+J83+J89+J86+J92)</f>
        <v>23977219</v>
      </c>
      <c r="K46" s="351">
        <f t="shared" ref="K46:W46" si="15">SUM(K47+K50+K53+K56+K60+K63+K69+K74+K80+K83+K89+K86+K92)</f>
        <v>644843.4</v>
      </c>
      <c r="L46" s="351">
        <f t="shared" si="15"/>
        <v>568175.34</v>
      </c>
      <c r="M46" s="351">
        <f t="shared" si="15"/>
        <v>1420987.79</v>
      </c>
      <c r="N46" s="351">
        <f t="shared" si="15"/>
        <v>3211593.33</v>
      </c>
      <c r="O46" s="351">
        <f t="shared" si="15"/>
        <v>1833835.4100000001</v>
      </c>
      <c r="P46" s="351">
        <f t="shared" si="15"/>
        <v>3727305.96</v>
      </c>
      <c r="Q46" s="351">
        <f t="shared" si="15"/>
        <v>1365451.89</v>
      </c>
      <c r="R46" s="351">
        <f t="shared" si="15"/>
        <v>6624764</v>
      </c>
      <c r="S46" s="351">
        <f t="shared" si="15"/>
        <v>388575</v>
      </c>
      <c r="T46" s="351">
        <f t="shared" si="15"/>
        <v>0</v>
      </c>
      <c r="U46" s="351">
        <f t="shared" si="15"/>
        <v>0</v>
      </c>
      <c r="V46" s="351">
        <f t="shared" si="15"/>
        <v>0</v>
      </c>
      <c r="W46" s="351">
        <f t="shared" si="15"/>
        <v>19785532.120000001</v>
      </c>
      <c r="X46" s="351">
        <f>+X47+X50+X53+X56+X60+X63+X69+X74+X80+X83+X86+X89+X92</f>
        <v>4191686.88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194089</v>
      </c>
      <c r="S47" s="205">
        <f t="shared" si="16"/>
        <v>188575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1922061.61</v>
      </c>
      <c r="X47" s="206">
        <f t="shared" si="16"/>
        <v>1427938.39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>
        <v>194089</v>
      </c>
      <c r="S48" s="54">
        <v>188575</v>
      </c>
      <c r="T48" s="54"/>
      <c r="U48" s="54"/>
      <c r="V48" s="55"/>
      <c r="W48" s="56">
        <f>SUM(K48:V48)</f>
        <v>1922061.61</v>
      </c>
      <c r="X48" s="88">
        <f>J48-W48</f>
        <v>1427938.39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>SUM(R51:R51)+200000</f>
        <v>300000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>SUM(W51:W51)</f>
        <v>500000</v>
      </c>
      <c r="X50" s="178">
        <f t="shared" si="17"/>
        <v>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>
        <v>100000</v>
      </c>
      <c r="S51" s="54"/>
      <c r="T51" s="54"/>
      <c r="U51" s="54"/>
      <c r="V51" s="55"/>
      <c r="W51" s="56">
        <f>SUM(K51:V51)+158333+200000</f>
        <v>500000</v>
      </c>
      <c r="X51" s="88">
        <f>J51-W51</f>
        <v>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396" t="s">
        <v>170</v>
      </c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W53" si="18">SUM(H54)</f>
        <v>390742</v>
      </c>
      <c r="I53" s="175">
        <f t="shared" si="18"/>
        <v>1815300</v>
      </c>
      <c r="J53" s="176">
        <f t="shared" si="18"/>
        <v>2009258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1942415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1942415</v>
      </c>
      <c r="X53" s="178">
        <f>SUM(X54)</f>
        <v>66843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1815300</v>
      </c>
      <c r="J54" s="52">
        <f>(G54+I54)-H54</f>
        <v>2009258</v>
      </c>
      <c r="K54" s="209"/>
      <c r="L54" s="54"/>
      <c r="M54" s="54"/>
      <c r="N54" s="54"/>
      <c r="O54" s="54"/>
      <c r="P54" s="54"/>
      <c r="Q54" s="54"/>
      <c r="R54" s="54">
        <v>1942415</v>
      </c>
      <c r="S54" s="54"/>
      <c r="T54" s="54"/>
      <c r="U54" s="54"/>
      <c r="V54" s="55"/>
      <c r="W54" s="56">
        <f>SUM(K54:V54)</f>
        <v>1942415</v>
      </c>
      <c r="X54" s="88">
        <f>J54-W54</f>
        <v>66843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>SUM(R57)+300000</f>
        <v>571594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1800000</v>
      </c>
      <c r="X56" s="176">
        <f>SUM(X57)</f>
        <v>200000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>
        <v>271594</v>
      </c>
      <c r="S57" s="54"/>
      <c r="T57" s="210"/>
      <c r="U57" s="210"/>
      <c r="V57" s="55"/>
      <c r="W57" s="56">
        <f>SUM(K57:V57)+133333+300000</f>
        <v>1800000</v>
      </c>
      <c r="X57" s="88">
        <f>J57-W57</f>
        <v>200000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371" t="s">
        <v>169</v>
      </c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0</v>
      </c>
      <c r="J60" s="176">
        <f t="shared" si="20"/>
        <v>2400000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>SUM(R61)+300000</f>
        <v>500000</v>
      </c>
      <c r="S60" s="177">
        <f t="shared" si="20"/>
        <v>200000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2200000</v>
      </c>
      <c r="X60" s="178">
        <f t="shared" si="20"/>
        <v>200000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/>
      <c r="J61" s="52">
        <f>(G61+I61)-H61</f>
        <v>2400000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>
        <v>200000</v>
      </c>
      <c r="S61" s="54">
        <v>200000</v>
      </c>
      <c r="T61" s="210"/>
      <c r="U61" s="210"/>
      <c r="V61" s="55"/>
      <c r="W61" s="56">
        <f>SUM(K61:V61)+300000</f>
        <v>2200000</v>
      </c>
      <c r="X61" s="88">
        <f>J61-W61</f>
        <v>200000</v>
      </c>
    </row>
    <row r="62" spans="1:24" ht="25.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369" t="s">
        <v>166</v>
      </c>
      <c r="S62" s="236"/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2700000</v>
      </c>
      <c r="J63" s="204">
        <f t="shared" si="21"/>
        <v>4558652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370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2700000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>SUM(W64+W67)</f>
        <v>4558652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>
        <v>2700000</v>
      </c>
      <c r="J64" s="52">
        <f>(G64+I64)-H64</f>
        <v>4558652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397">
        <v>2700000</v>
      </c>
      <c r="S64" s="54"/>
      <c r="T64" s="54"/>
      <c r="U64" s="54"/>
      <c r="V64" s="55"/>
      <c r="W64" s="56">
        <f>SUM(K64:V64)+772782+621206</f>
        <v>4558652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1876391</v>
      </c>
      <c r="I69" s="175">
        <f t="shared" si="22"/>
        <v>0</v>
      </c>
      <c r="J69" s="176">
        <f t="shared" si="22"/>
        <v>1445609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1.0000000009313226E-2</v>
      </c>
    </row>
    <row r="70" spans="1:24" ht="60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>
        <v>1876391</v>
      </c>
      <c r="I70" s="253"/>
      <c r="J70" s="52">
        <f>(G70+I70)-H70</f>
        <v>1445609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1.0000000009313226E-2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5877169</v>
      </c>
      <c r="I74" s="173">
        <f t="shared" si="23"/>
        <v>0</v>
      </c>
      <c r="J74" s="173">
        <f t="shared" si="23"/>
        <v>1176391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13570.669999999925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>
        <v>823609</v>
      </c>
      <c r="I77" s="122"/>
      <c r="J77" s="123">
        <f>(G77+I77)-H77</f>
        <v>1176391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13570.669999999925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348847.98</v>
      </c>
      <c r="J83" s="176">
        <f t="shared" si="25"/>
        <v>348847.98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52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6">SUM(H87)</f>
        <v>0</v>
      </c>
      <c r="I86" s="203">
        <f t="shared" si="26"/>
        <v>398461.02</v>
      </c>
      <c r="J86" s="204">
        <f t="shared" si="26"/>
        <v>398461.02</v>
      </c>
      <c r="K86" s="202">
        <f t="shared" si="26"/>
        <v>0</v>
      </c>
      <c r="L86" s="205">
        <f t="shared" si="26"/>
        <v>0</v>
      </c>
      <c r="M86" s="205">
        <f t="shared" si="26"/>
        <v>0</v>
      </c>
      <c r="N86" s="205">
        <f>SUM(N87)+398461.02</f>
        <v>398461.02</v>
      </c>
      <c r="O86" s="205">
        <f t="shared" si="26"/>
        <v>0</v>
      </c>
      <c r="P86" s="205">
        <f t="shared" si="26"/>
        <v>0</v>
      </c>
      <c r="Q86" s="205">
        <f t="shared" si="26"/>
        <v>0</v>
      </c>
      <c r="R86" s="205">
        <f t="shared" si="26"/>
        <v>0</v>
      </c>
      <c r="S86" s="205">
        <f t="shared" si="26"/>
        <v>0</v>
      </c>
      <c r="T86" s="205">
        <f t="shared" si="26"/>
        <v>0</v>
      </c>
      <c r="U86" s="205">
        <f t="shared" si="26"/>
        <v>0</v>
      </c>
      <c r="V86" s="203">
        <f t="shared" si="26"/>
        <v>0</v>
      </c>
      <c r="W86" s="204">
        <f t="shared" si="26"/>
        <v>398461.02</v>
      </c>
      <c r="X86" s="206">
        <f t="shared" si="26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52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790000</v>
      </c>
      <c r="J89" s="176">
        <f t="shared" si="27"/>
        <v>790000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3.0000000027939677E-2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52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416666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2716666</v>
      </c>
      <c r="X92" s="178">
        <f t="shared" si="28"/>
        <v>2283334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56">
        <f>SUM(K93:V93)+261591</f>
        <v>2716666</v>
      </c>
      <c r="X93" s="88">
        <f>J93-W93</f>
        <v>2283334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8.5" thickTop="1" thickBot="1" x14ac:dyDescent="0.35">
      <c r="A95" s="27" t="s">
        <v>91</v>
      </c>
      <c r="B95" s="458" t="s">
        <v>30</v>
      </c>
      <c r="C95" s="459"/>
      <c r="D95" s="459"/>
      <c r="E95" s="459"/>
      <c r="F95" s="460"/>
      <c r="G95" s="191">
        <f>SUM(G97:G97)</f>
        <v>3000000</v>
      </c>
      <c r="H95" s="192">
        <f>SUM(H97:H97)</f>
        <v>0</v>
      </c>
      <c r="I95" s="193">
        <f>SUM(I97:I97)</f>
        <v>0</v>
      </c>
      <c r="J95" s="194">
        <f>SUM(J97:J97)</f>
        <v>3000000</v>
      </c>
      <c r="K95" s="192">
        <f t="shared" ref="K95:X95" si="29">SUM(K97:K97)</f>
        <v>0</v>
      </c>
      <c r="L95" s="195">
        <f t="shared" si="29"/>
        <v>0</v>
      </c>
      <c r="M95" s="195">
        <f t="shared" si="29"/>
        <v>0</v>
      </c>
      <c r="N95" s="195">
        <f t="shared" si="29"/>
        <v>1000000</v>
      </c>
      <c r="O95" s="195">
        <f t="shared" si="29"/>
        <v>250000</v>
      </c>
      <c r="P95" s="195">
        <f t="shared" si="29"/>
        <v>250000</v>
      </c>
      <c r="Q95" s="195">
        <f t="shared" si="29"/>
        <v>250000</v>
      </c>
      <c r="R95" s="195">
        <f t="shared" si="29"/>
        <v>250000</v>
      </c>
      <c r="S95" s="195">
        <f t="shared" si="29"/>
        <v>250000</v>
      </c>
      <c r="T95" s="195">
        <f t="shared" si="29"/>
        <v>0</v>
      </c>
      <c r="U95" s="195">
        <f t="shared" si="29"/>
        <v>0</v>
      </c>
      <c r="V95" s="193">
        <f t="shared" si="29"/>
        <v>0</v>
      </c>
      <c r="W95" s="194">
        <f>SUM(W97:W97)</f>
        <v>2250000</v>
      </c>
      <c r="X95" s="196">
        <f t="shared" si="29"/>
        <v>750000</v>
      </c>
    </row>
    <row r="96" spans="1:24" ht="27" thickTop="1" thickBot="1" x14ac:dyDescent="0.35">
      <c r="A96" s="260" t="s">
        <v>72</v>
      </c>
      <c r="B96" s="261"/>
      <c r="C96" s="261"/>
      <c r="D96" s="261"/>
      <c r="E96" s="261"/>
      <c r="F96" s="262"/>
      <c r="G96" s="263">
        <f>SUM(G97)</f>
        <v>3000000</v>
      </c>
      <c r="H96" s="264">
        <f t="shared" ref="H96:X96" si="30">SUM(H97)</f>
        <v>0</v>
      </c>
      <c r="I96" s="265">
        <f t="shared" si="30"/>
        <v>0</v>
      </c>
      <c r="J96" s="266">
        <f t="shared" si="30"/>
        <v>3000000</v>
      </c>
      <c r="K96" s="264">
        <f t="shared" si="30"/>
        <v>0</v>
      </c>
      <c r="L96" s="267">
        <f t="shared" si="30"/>
        <v>0</v>
      </c>
      <c r="M96" s="267">
        <f t="shared" si="30"/>
        <v>0</v>
      </c>
      <c r="N96" s="267">
        <f t="shared" si="30"/>
        <v>1000000</v>
      </c>
      <c r="O96" s="267">
        <f t="shared" si="30"/>
        <v>250000</v>
      </c>
      <c r="P96" s="267">
        <f t="shared" si="30"/>
        <v>250000</v>
      </c>
      <c r="Q96" s="267">
        <f t="shared" si="30"/>
        <v>250000</v>
      </c>
      <c r="R96" s="267">
        <f t="shared" si="30"/>
        <v>250000</v>
      </c>
      <c r="S96" s="267">
        <f t="shared" si="30"/>
        <v>250000</v>
      </c>
      <c r="T96" s="267">
        <f t="shared" si="30"/>
        <v>0</v>
      </c>
      <c r="U96" s="267">
        <f t="shared" si="30"/>
        <v>0</v>
      </c>
      <c r="V96" s="265">
        <f t="shared" si="30"/>
        <v>0</v>
      </c>
      <c r="W96" s="266">
        <f t="shared" si="30"/>
        <v>2250000</v>
      </c>
      <c r="X96" s="268">
        <f t="shared" si="30"/>
        <v>750000</v>
      </c>
    </row>
    <row r="97" spans="1:24" ht="23.25" x14ac:dyDescent="0.25">
      <c r="A97" s="269" t="s">
        <v>73</v>
      </c>
      <c r="B97" s="96">
        <v>11</v>
      </c>
      <c r="C97" s="96">
        <v>437</v>
      </c>
      <c r="D97" s="97" t="s">
        <v>33</v>
      </c>
      <c r="E97" s="98"/>
      <c r="F97" s="99"/>
      <c r="G97" s="49">
        <v>3000000</v>
      </c>
      <c r="H97" s="50"/>
      <c r="I97" s="51"/>
      <c r="J97" s="52">
        <f>G97-H97+I97</f>
        <v>3000000</v>
      </c>
      <c r="K97" s="209"/>
      <c r="L97" s="54"/>
      <c r="M97" s="54"/>
      <c r="N97" s="54">
        <v>1000000</v>
      </c>
      <c r="O97" s="54">
        <v>250000</v>
      </c>
      <c r="P97" s="54">
        <v>250000</v>
      </c>
      <c r="Q97" s="340">
        <v>250000</v>
      </c>
      <c r="R97" s="54">
        <v>250000</v>
      </c>
      <c r="S97" s="54">
        <v>250000</v>
      </c>
      <c r="T97" s="54"/>
      <c r="U97" s="54"/>
      <c r="V97" s="55"/>
      <c r="W97" s="56">
        <f>SUM(K97:V97)</f>
        <v>2250000</v>
      </c>
      <c r="X97" s="57">
        <f>J97-W97</f>
        <v>750000</v>
      </c>
    </row>
    <row r="98" spans="1:24" ht="15.75" thickBot="1" x14ac:dyDescent="0.3">
      <c r="A98" s="270"/>
      <c r="B98" s="271"/>
      <c r="C98" s="271"/>
      <c r="D98" s="272"/>
      <c r="E98" s="273"/>
      <c r="F98" s="274"/>
      <c r="G98" s="216"/>
      <c r="H98" s="217"/>
      <c r="I98" s="218"/>
      <c r="J98" s="219"/>
      <c r="K98" s="220"/>
      <c r="L98" s="221"/>
      <c r="M98" s="221"/>
      <c r="N98" s="221"/>
      <c r="O98" s="221"/>
      <c r="P98" s="221"/>
      <c r="Q98" s="221"/>
      <c r="R98" s="221"/>
      <c r="S98" s="222"/>
      <c r="T98" s="221"/>
      <c r="U98" s="221"/>
      <c r="V98" s="223"/>
      <c r="W98" s="224"/>
      <c r="X98" s="275"/>
    </row>
  </sheetData>
  <mergeCells count="13">
    <mergeCell ref="K6:W6"/>
    <mergeCell ref="A1:X1"/>
    <mergeCell ref="A2:X2"/>
    <mergeCell ref="A3:X3"/>
    <mergeCell ref="A4:X4"/>
    <mergeCell ref="A5:X5"/>
    <mergeCell ref="B95:F95"/>
    <mergeCell ref="B8:F8"/>
    <mergeCell ref="B9:F9"/>
    <mergeCell ref="A22:A24"/>
    <mergeCell ref="A43:A45"/>
    <mergeCell ref="B46:F46"/>
    <mergeCell ref="A66:A68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5" max="23" man="1"/>
    <brk id="85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53601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5360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8"/>
  <sheetViews>
    <sheetView topLeftCell="A91" zoomScaleNormal="100" zoomScaleSheetLayoutView="39" workbookViewId="0">
      <selection activeCell="X44" sqref="X44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7.28515625" customWidth="1"/>
    <col min="9" max="9" width="18.140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7.140625" customWidth="1"/>
    <col min="19" max="19" width="11.1406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112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173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SUM(G9+G46+G95)</f>
        <v>253949287</v>
      </c>
      <c r="H8" s="22">
        <f t="shared" si="0"/>
        <v>12037309</v>
      </c>
      <c r="I8" s="23">
        <f t="shared" si="0"/>
        <v>20352609</v>
      </c>
      <c r="J8" s="24">
        <f t="shared" si="0"/>
        <v>262264587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26158222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164815716.12</v>
      </c>
      <c r="X8" s="26">
        <f t="shared" si="0"/>
        <v>97448870.879999995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19283458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143418759</v>
      </c>
      <c r="X9" s="33">
        <f t="shared" si="1"/>
        <v>91868609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>SUM(R11:R11)+2142656</f>
        <v>6465308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>SUM(W11:W11)</f>
        <v>35793704</v>
      </c>
      <c r="X10" s="43">
        <f t="shared" si="2"/>
        <v>1778103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/>
      <c r="T11" s="54"/>
      <c r="U11" s="54"/>
      <c r="V11" s="55"/>
      <c r="W11" s="56">
        <f>SUM(K11:V11)+1600000+359849+701700+1369016+273485+4500000+1125000+2142656</f>
        <v>35793704</v>
      </c>
      <c r="X11" s="57">
        <f t="shared" ref="X11" si="3">J11-W11</f>
        <v>1778103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371" t="s">
        <v>167</v>
      </c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>SUM(R15:R15)+1770032+115509</f>
        <v>3780614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>SUM(W15:W15)</f>
        <v>21135863</v>
      </c>
      <c r="X14" s="81">
        <f t="shared" si="4"/>
        <v>10864137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/>
      <c r="T15" s="86"/>
      <c r="U15" s="86"/>
      <c r="V15" s="87"/>
      <c r="W15" s="56">
        <f>SUM(K15:V15)+1430320+1600000+718540+1770032+115509</f>
        <v>21135863</v>
      </c>
      <c r="X15" s="88">
        <f>J15-W15</f>
        <v>10864137</v>
      </c>
    </row>
    <row r="16" spans="1:24" ht="37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371" t="s">
        <v>172</v>
      </c>
      <c r="S16" s="292"/>
      <c r="T16" s="292"/>
      <c r="U16" s="292"/>
      <c r="V16" s="293"/>
      <c r="W16" s="286"/>
      <c r="X16" s="294"/>
    </row>
    <row r="17" spans="1:25" ht="27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408" t="s">
        <v>175</v>
      </c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>SUM(R19:R23)+143619</f>
        <v>2685585</v>
      </c>
      <c r="S18" s="80">
        <f t="shared" ref="S18:X18" si="6">SUM(S19:S23)</f>
        <v>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>SUM(W19:W23)</f>
        <v>21432245</v>
      </c>
      <c r="X18" s="81">
        <f t="shared" si="6"/>
        <v>10117755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399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/>
      <c r="T19" s="54"/>
      <c r="U19" s="54"/>
      <c r="V19" s="55"/>
      <c r="W19" s="56">
        <f>SUM(K19:V19)+2129167+500000+143619</f>
        <v>16932245</v>
      </c>
      <c r="X19" s="88">
        <f>J19-W19</f>
        <v>8617755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398"/>
      <c r="I20" s="400"/>
      <c r="J20" s="406"/>
      <c r="K20" s="135"/>
      <c r="L20" s="136"/>
      <c r="M20" s="137"/>
      <c r="N20" s="137"/>
      <c r="O20" s="68"/>
      <c r="P20" s="68"/>
      <c r="Q20" s="335" t="s">
        <v>156</v>
      </c>
      <c r="R20" s="396" t="s">
        <v>174</v>
      </c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331"/>
      <c r="K21" s="407"/>
      <c r="L21" s="125"/>
      <c r="M21" s="126"/>
      <c r="N21" s="126"/>
      <c r="O21" s="127"/>
      <c r="P21" s="127"/>
      <c r="Q21" s="401" t="s">
        <v>157</v>
      </c>
      <c r="R21" s="127"/>
      <c r="S21" s="345"/>
      <c r="T21" s="345"/>
      <c r="U21" s="345"/>
      <c r="V21" s="346"/>
      <c r="W21" s="320"/>
      <c r="X21" s="32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402"/>
      <c r="T22" s="402"/>
      <c r="U22" s="402"/>
      <c r="V22" s="403"/>
      <c r="W22" s="404"/>
      <c r="X22" s="40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SUM(G26:G29)</f>
        <v>3500000</v>
      </c>
      <c r="H25" s="77">
        <f t="shared" ref="H25:V25" si="7">SUM(H26:H29)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SUM(Q26:Q29)</f>
        <v>125000</v>
      </c>
      <c r="R25" s="80">
        <f>SUM(R26:R33)</f>
        <v>2125000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3500000</v>
      </c>
      <c r="X25" s="79">
        <f>SUM(X26:X32)</f>
        <v>2800000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5"/>
      <c r="Q26" s="382">
        <v>125000</v>
      </c>
      <c r="R26" s="209">
        <v>125000</v>
      </c>
      <c r="S26" s="54"/>
      <c r="T26" s="54"/>
      <c r="U26" s="54"/>
      <c r="V26" s="55"/>
      <c r="W26" s="56">
        <f>SUM(K26:V26)+250000</f>
        <v>1500000</v>
      </c>
      <c r="X26" s="88">
        <f>J26-W26</f>
        <v>800000</v>
      </c>
    </row>
    <row r="27" spans="1:25" ht="24.75" x14ac:dyDescent="0.25">
      <c r="A27" s="89"/>
      <c r="B27" s="384"/>
      <c r="C27" s="385"/>
      <c r="D27" s="385"/>
      <c r="E27" s="386"/>
      <c r="F27" s="387"/>
      <c r="G27" s="388"/>
      <c r="H27" s="389"/>
      <c r="I27" s="390"/>
      <c r="J27" s="123"/>
      <c r="K27" s="389"/>
      <c r="L27" s="391"/>
      <c r="M27" s="392"/>
      <c r="N27" s="392"/>
      <c r="O27" s="392"/>
      <c r="P27" s="393"/>
      <c r="Q27" s="394"/>
      <c r="R27" s="395" t="s">
        <v>168</v>
      </c>
      <c r="S27" s="392"/>
      <c r="T27" s="392"/>
      <c r="U27" s="392"/>
      <c r="V27" s="393"/>
      <c r="W27" s="129"/>
      <c r="X27" s="249"/>
    </row>
    <row r="28" spans="1:25" ht="6" customHeight="1" x14ac:dyDescent="0.25">
      <c r="A28" s="89"/>
      <c r="B28" s="138"/>
      <c r="C28" s="139"/>
      <c r="D28" s="139"/>
      <c r="E28" s="140"/>
      <c r="F28" s="141"/>
      <c r="G28" s="142"/>
      <c r="H28" s="143"/>
      <c r="I28" s="144"/>
      <c r="J28" s="145"/>
      <c r="K28" s="143"/>
      <c r="L28" s="146"/>
      <c r="M28" s="147"/>
      <c r="N28" s="147"/>
      <c r="O28" s="147"/>
      <c r="P28" s="147"/>
      <c r="Q28" s="147"/>
      <c r="R28" s="147"/>
      <c r="S28" s="147"/>
      <c r="T28" s="147"/>
      <c r="U28" s="147"/>
      <c r="V28" s="148"/>
      <c r="W28" s="149"/>
      <c r="X28" s="150"/>
    </row>
    <row r="29" spans="1:25" x14ac:dyDescent="0.25">
      <c r="A29" s="151"/>
      <c r="B29" s="152">
        <v>61</v>
      </c>
      <c r="C29" s="153">
        <v>461</v>
      </c>
      <c r="D29" s="153" t="s">
        <v>33</v>
      </c>
      <c r="E29" s="154" t="s">
        <v>40</v>
      </c>
      <c r="F29" s="155" t="s">
        <v>41</v>
      </c>
      <c r="G29" s="156">
        <v>2000000</v>
      </c>
      <c r="H29" s="157">
        <v>2000000</v>
      </c>
      <c r="I29" s="158"/>
      <c r="J29" s="66">
        <f>(G29+I29)-H29</f>
        <v>0</v>
      </c>
      <c r="K29" s="64"/>
      <c r="L29" s="166"/>
      <c r="M29" s="68"/>
      <c r="N29" s="68"/>
      <c r="O29" s="68"/>
      <c r="P29" s="68"/>
      <c r="Q29" s="68"/>
      <c r="R29" s="68"/>
      <c r="S29" s="68"/>
      <c r="T29" s="68"/>
      <c r="U29" s="68"/>
      <c r="V29" s="69"/>
      <c r="W29" s="70">
        <f t="shared" ref="W29" si="8">SUM(K29:V29)</f>
        <v>0</v>
      </c>
      <c r="X29" s="71">
        <f>J29-W29</f>
        <v>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160</v>
      </c>
      <c r="G30" s="347"/>
      <c r="H30" s="341"/>
      <c r="I30" s="342">
        <f>2000000+1049680</f>
        <v>3049680</v>
      </c>
      <c r="J30" s="315">
        <f>(G30+I30)</f>
        <v>3049680</v>
      </c>
      <c r="K30" s="343"/>
      <c r="L30" s="344"/>
      <c r="M30" s="345"/>
      <c r="N30" s="345"/>
      <c r="O30" s="345"/>
      <c r="P30" s="345"/>
      <c r="Q30" s="345"/>
      <c r="R30" s="345">
        <v>2000000</v>
      </c>
      <c r="S30" s="345"/>
      <c r="T30" s="345"/>
      <c r="U30" s="345"/>
      <c r="V30" s="346"/>
      <c r="W30" s="320">
        <f>SUM(K30:V30)</f>
        <v>2000000</v>
      </c>
      <c r="X30" s="321">
        <f>J30-W30</f>
        <v>1049680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161</v>
      </c>
      <c r="G31" s="347"/>
      <c r="H31" s="341"/>
      <c r="I31" s="342">
        <v>200425</v>
      </c>
      <c r="J31" s="315">
        <f>(G31+I31)</f>
        <v>200425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ref="W31:W32" si="9">SUM(K31:V31)</f>
        <v>0</v>
      </c>
      <c r="X31" s="321">
        <f t="shared" ref="X31:X32" si="10">J31-W31</f>
        <v>200425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162</v>
      </c>
      <c r="G32" s="347"/>
      <c r="H32" s="341"/>
      <c r="I32" s="342">
        <v>749895</v>
      </c>
      <c r="J32" s="315">
        <f>(G32+I32)</f>
        <v>749895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si="9"/>
        <v>0</v>
      </c>
      <c r="X32" s="321">
        <f t="shared" si="10"/>
        <v>749895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583334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7656262</v>
      </c>
      <c r="X35" s="81">
        <f t="shared" si="11"/>
        <v>3843738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>
        <v>583334</v>
      </c>
      <c r="S36" s="54"/>
      <c r="T36" s="54"/>
      <c r="U36" s="54"/>
      <c r="V36" s="55"/>
      <c r="W36" s="56">
        <f>SUM(K36:V36)+583333+2673284</f>
        <v>7656262</v>
      </c>
      <c r="X36" s="88">
        <f>J36-W36</f>
        <v>3843738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3643617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53900685</v>
      </c>
      <c r="X39" s="178">
        <f t="shared" si="13"/>
        <v>62464876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>
        <v>3643617</v>
      </c>
      <c r="S40" s="68"/>
      <c r="T40" s="68"/>
      <c r="U40" s="68"/>
      <c r="V40" s="69"/>
      <c r="W40" s="70">
        <f>SUM(K40:V40)+651577+3643616+1250000</f>
        <v>25343658</v>
      </c>
      <c r="X40" s="71">
        <f>J40-W40</f>
        <v>18379739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4" ht="63.75" customHeight="1" thickBot="1" x14ac:dyDescent="0.35">
      <c r="A46" s="348" t="s">
        <v>90</v>
      </c>
      <c r="B46" s="467" t="s">
        <v>30</v>
      </c>
      <c r="C46" s="468"/>
      <c r="D46" s="468"/>
      <c r="E46" s="468"/>
      <c r="F46" s="469"/>
      <c r="G46" s="349">
        <f>SUM(G47+G50+G53+G56+G60+G63+G69+G74+G80+G83+G89+G86)</f>
        <v>22961919</v>
      </c>
      <c r="H46" s="350">
        <f t="shared" ref="H46" si="14">SUM(H47+H50+H53+H56+H60+H63+H69+H74+H80+H83+H89+H86)</f>
        <v>10037309</v>
      </c>
      <c r="I46" s="351">
        <f>SUM(I47+I50+I53+I56+I60+I63+I69+I74+I80+I83+I89+I86+I92)</f>
        <v>11052609</v>
      </c>
      <c r="J46" s="351">
        <f>SUM(J47+J50+J53+J56+J60+J63+J69+J74+J80+J83+J89+J86+J92)</f>
        <v>23977219</v>
      </c>
      <c r="K46" s="351">
        <f t="shared" ref="K46:W46" si="15">SUM(K47+K50+K53+K56+K60+K63+K69+K74+K80+K83+K89+K86+K92)</f>
        <v>644843.4</v>
      </c>
      <c r="L46" s="351">
        <f t="shared" si="15"/>
        <v>568175.34</v>
      </c>
      <c r="M46" s="351">
        <f t="shared" si="15"/>
        <v>1420987.79</v>
      </c>
      <c r="N46" s="351">
        <f t="shared" si="15"/>
        <v>3211593.33</v>
      </c>
      <c r="O46" s="351">
        <f t="shared" si="15"/>
        <v>1833835.4100000001</v>
      </c>
      <c r="P46" s="351">
        <f t="shared" si="15"/>
        <v>3727305.96</v>
      </c>
      <c r="Q46" s="351">
        <f t="shared" si="15"/>
        <v>1365451.89</v>
      </c>
      <c r="R46" s="351">
        <f t="shared" si="15"/>
        <v>6624764</v>
      </c>
      <c r="S46" s="351">
        <f t="shared" si="15"/>
        <v>0</v>
      </c>
      <c r="T46" s="351">
        <f t="shared" si="15"/>
        <v>0</v>
      </c>
      <c r="U46" s="351">
        <f t="shared" si="15"/>
        <v>0</v>
      </c>
      <c r="V46" s="351">
        <f t="shared" si="15"/>
        <v>0</v>
      </c>
      <c r="W46" s="351">
        <f t="shared" si="15"/>
        <v>19396957.119999997</v>
      </c>
      <c r="X46" s="351">
        <f>+X47+X50+X53+X56+X60+X63+X69+X74+X80+X83+X86+X89+X92</f>
        <v>4580261.879999999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194089</v>
      </c>
      <c r="S47" s="205">
        <f t="shared" si="16"/>
        <v>0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1733486.61</v>
      </c>
      <c r="X47" s="206">
        <f t="shared" si="16"/>
        <v>1616513.39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>
        <v>194089</v>
      </c>
      <c r="S48" s="54"/>
      <c r="T48" s="54"/>
      <c r="U48" s="54"/>
      <c r="V48" s="55"/>
      <c r="W48" s="56">
        <f>SUM(K48:V48)</f>
        <v>1733486.61</v>
      </c>
      <c r="X48" s="88">
        <f>J48-W48</f>
        <v>1616513.39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>SUM(R51:R51)+200000</f>
        <v>300000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>SUM(W51:W51)</f>
        <v>500000</v>
      </c>
      <c r="X50" s="178">
        <f t="shared" si="17"/>
        <v>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>
        <v>100000</v>
      </c>
      <c r="S51" s="54"/>
      <c r="T51" s="54"/>
      <c r="U51" s="54"/>
      <c r="V51" s="55"/>
      <c r="W51" s="56">
        <f>SUM(K51:V51)+158333+200000</f>
        <v>500000</v>
      </c>
      <c r="X51" s="88">
        <f>J51-W51</f>
        <v>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396" t="s">
        <v>170</v>
      </c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W53" si="18">SUM(H54)</f>
        <v>390742</v>
      </c>
      <c r="I53" s="175">
        <f t="shared" si="18"/>
        <v>1815300</v>
      </c>
      <c r="J53" s="176">
        <f t="shared" si="18"/>
        <v>2009258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1942415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1942415</v>
      </c>
      <c r="X53" s="178">
        <f>SUM(X54)</f>
        <v>66843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1815300</v>
      </c>
      <c r="J54" s="52">
        <f>(G54+I54)-H54</f>
        <v>2009258</v>
      </c>
      <c r="K54" s="209"/>
      <c r="L54" s="54"/>
      <c r="M54" s="54"/>
      <c r="N54" s="54"/>
      <c r="O54" s="54"/>
      <c r="P54" s="54"/>
      <c r="Q54" s="54"/>
      <c r="R54" s="54">
        <v>1942415</v>
      </c>
      <c r="S54" s="54"/>
      <c r="T54" s="54"/>
      <c r="U54" s="54"/>
      <c r="V54" s="55"/>
      <c r="W54" s="56">
        <f>SUM(K54:V54)</f>
        <v>1942415</v>
      </c>
      <c r="X54" s="88">
        <f>J54-W54</f>
        <v>66843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>SUM(R57)+300000</f>
        <v>571594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1800000</v>
      </c>
      <c r="X56" s="176">
        <f>SUM(X57)</f>
        <v>200000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>
        <v>271594</v>
      </c>
      <c r="S57" s="54"/>
      <c r="T57" s="210"/>
      <c r="U57" s="210"/>
      <c r="V57" s="55"/>
      <c r="W57" s="56">
        <f>SUM(K57:V57)+133333+300000</f>
        <v>1800000</v>
      </c>
      <c r="X57" s="88">
        <f>J57-W57</f>
        <v>200000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371" t="s">
        <v>169</v>
      </c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0</v>
      </c>
      <c r="J60" s="176">
        <f t="shared" si="20"/>
        <v>2400000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>SUM(R61)+300000</f>
        <v>500000</v>
      </c>
      <c r="S60" s="177">
        <f t="shared" si="20"/>
        <v>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2000000</v>
      </c>
      <c r="X60" s="178">
        <f t="shared" si="20"/>
        <v>400000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/>
      <c r="J61" s="52">
        <f>(G61+I61)-H61</f>
        <v>2400000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>
        <v>200000</v>
      </c>
      <c r="S61" s="54"/>
      <c r="T61" s="210"/>
      <c r="U61" s="210"/>
      <c r="V61" s="55"/>
      <c r="W61" s="56">
        <f>SUM(K61:V61)+300000</f>
        <v>2000000</v>
      </c>
      <c r="X61" s="88">
        <f>J61-W61</f>
        <v>400000</v>
      </c>
    </row>
    <row r="62" spans="1:24" ht="25.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369" t="s">
        <v>166</v>
      </c>
      <c r="S62" s="236"/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2700000</v>
      </c>
      <c r="J63" s="204">
        <f t="shared" si="21"/>
        <v>4558652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370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2700000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>SUM(W64+W67)</f>
        <v>4558652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>
        <v>2700000</v>
      </c>
      <c r="J64" s="52">
        <f>(G64+I64)-H64</f>
        <v>4558652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397">
        <v>2700000</v>
      </c>
      <c r="S64" s="54"/>
      <c r="T64" s="54"/>
      <c r="U64" s="54"/>
      <c r="V64" s="55"/>
      <c r="W64" s="56">
        <f>SUM(K64:V64)+772782+621206</f>
        <v>4558652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1876391</v>
      </c>
      <c r="I69" s="175">
        <f t="shared" si="22"/>
        <v>0</v>
      </c>
      <c r="J69" s="176">
        <f t="shared" si="22"/>
        <v>1445609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1.0000000009313226E-2</v>
      </c>
    </row>
    <row r="70" spans="1:24" ht="60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>
        <v>1876391</v>
      </c>
      <c r="I70" s="253"/>
      <c r="J70" s="52">
        <f>(G70+I70)-H70</f>
        <v>1445609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1.0000000009313226E-2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5877169</v>
      </c>
      <c r="I74" s="173">
        <f t="shared" si="23"/>
        <v>0</v>
      </c>
      <c r="J74" s="173">
        <f t="shared" si="23"/>
        <v>1176391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13570.669999999925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>
        <v>823609</v>
      </c>
      <c r="I77" s="122"/>
      <c r="J77" s="123">
        <f>(G77+I77)-H77</f>
        <v>1176391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13570.669999999925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348847.98</v>
      </c>
      <c r="J83" s="176">
        <f t="shared" si="25"/>
        <v>348847.98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52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6">SUM(H87)</f>
        <v>0</v>
      </c>
      <c r="I86" s="203">
        <f t="shared" si="26"/>
        <v>398461.02</v>
      </c>
      <c r="J86" s="204">
        <f t="shared" si="26"/>
        <v>398461.02</v>
      </c>
      <c r="K86" s="202">
        <f t="shared" si="26"/>
        <v>0</v>
      </c>
      <c r="L86" s="205">
        <f t="shared" si="26"/>
        <v>0</v>
      </c>
      <c r="M86" s="205">
        <f t="shared" si="26"/>
        <v>0</v>
      </c>
      <c r="N86" s="205">
        <f>SUM(N87)+398461.02</f>
        <v>398461.02</v>
      </c>
      <c r="O86" s="205">
        <f t="shared" si="26"/>
        <v>0</v>
      </c>
      <c r="P86" s="205">
        <f t="shared" si="26"/>
        <v>0</v>
      </c>
      <c r="Q86" s="205">
        <f t="shared" si="26"/>
        <v>0</v>
      </c>
      <c r="R86" s="205">
        <f t="shared" si="26"/>
        <v>0</v>
      </c>
      <c r="S86" s="205">
        <f t="shared" si="26"/>
        <v>0</v>
      </c>
      <c r="T86" s="205">
        <f t="shared" si="26"/>
        <v>0</v>
      </c>
      <c r="U86" s="205">
        <f t="shared" si="26"/>
        <v>0</v>
      </c>
      <c r="V86" s="203">
        <f t="shared" si="26"/>
        <v>0</v>
      </c>
      <c r="W86" s="204">
        <f t="shared" si="26"/>
        <v>398461.02</v>
      </c>
      <c r="X86" s="206">
        <f t="shared" si="26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52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790000</v>
      </c>
      <c r="J89" s="176">
        <f t="shared" si="27"/>
        <v>790000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3.0000000027939677E-2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52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416666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2716666</v>
      </c>
      <c r="X92" s="178">
        <f t="shared" si="28"/>
        <v>2283334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56">
        <f>SUM(K93:V93)+261591</f>
        <v>2716666</v>
      </c>
      <c r="X93" s="88">
        <f>J93-W93</f>
        <v>2283334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8.5" thickTop="1" thickBot="1" x14ac:dyDescent="0.35">
      <c r="A95" s="27" t="s">
        <v>91</v>
      </c>
      <c r="B95" s="458" t="s">
        <v>30</v>
      </c>
      <c r="C95" s="459"/>
      <c r="D95" s="459"/>
      <c r="E95" s="459"/>
      <c r="F95" s="460"/>
      <c r="G95" s="191">
        <f>SUM(G97:G97)</f>
        <v>3000000</v>
      </c>
      <c r="H95" s="192">
        <f>SUM(H97:H97)</f>
        <v>0</v>
      </c>
      <c r="I95" s="193">
        <f>SUM(I97:I97)</f>
        <v>0</v>
      </c>
      <c r="J95" s="194">
        <f>SUM(J97:J97)</f>
        <v>3000000</v>
      </c>
      <c r="K95" s="192">
        <f t="shared" ref="K95:X95" si="29">SUM(K97:K97)</f>
        <v>0</v>
      </c>
      <c r="L95" s="195">
        <f t="shared" si="29"/>
        <v>0</v>
      </c>
      <c r="M95" s="195">
        <f t="shared" si="29"/>
        <v>0</v>
      </c>
      <c r="N95" s="195">
        <f t="shared" si="29"/>
        <v>1000000</v>
      </c>
      <c r="O95" s="195">
        <f t="shared" si="29"/>
        <v>250000</v>
      </c>
      <c r="P95" s="195">
        <f t="shared" si="29"/>
        <v>250000</v>
      </c>
      <c r="Q95" s="195">
        <f t="shared" si="29"/>
        <v>250000</v>
      </c>
      <c r="R95" s="195">
        <f t="shared" si="29"/>
        <v>250000</v>
      </c>
      <c r="S95" s="195">
        <f t="shared" si="29"/>
        <v>0</v>
      </c>
      <c r="T95" s="195">
        <f t="shared" si="29"/>
        <v>0</v>
      </c>
      <c r="U95" s="195">
        <f t="shared" si="29"/>
        <v>0</v>
      </c>
      <c r="V95" s="193">
        <f t="shared" si="29"/>
        <v>0</v>
      </c>
      <c r="W95" s="194">
        <f>SUM(W97:W97)</f>
        <v>2000000</v>
      </c>
      <c r="X95" s="196">
        <f t="shared" si="29"/>
        <v>1000000</v>
      </c>
    </row>
    <row r="96" spans="1:24" ht="27" thickTop="1" thickBot="1" x14ac:dyDescent="0.35">
      <c r="A96" s="260" t="s">
        <v>72</v>
      </c>
      <c r="B96" s="261"/>
      <c r="C96" s="261"/>
      <c r="D96" s="261"/>
      <c r="E96" s="261"/>
      <c r="F96" s="262"/>
      <c r="G96" s="263">
        <f>SUM(G97)</f>
        <v>3000000</v>
      </c>
      <c r="H96" s="264">
        <f t="shared" ref="H96:X96" si="30">SUM(H97)</f>
        <v>0</v>
      </c>
      <c r="I96" s="265">
        <f t="shared" si="30"/>
        <v>0</v>
      </c>
      <c r="J96" s="266">
        <f t="shared" si="30"/>
        <v>3000000</v>
      </c>
      <c r="K96" s="264">
        <f t="shared" si="30"/>
        <v>0</v>
      </c>
      <c r="L96" s="267">
        <f t="shared" si="30"/>
        <v>0</v>
      </c>
      <c r="M96" s="267">
        <f t="shared" si="30"/>
        <v>0</v>
      </c>
      <c r="N96" s="267">
        <f t="shared" si="30"/>
        <v>1000000</v>
      </c>
      <c r="O96" s="267">
        <f t="shared" si="30"/>
        <v>250000</v>
      </c>
      <c r="P96" s="267">
        <f t="shared" si="30"/>
        <v>250000</v>
      </c>
      <c r="Q96" s="267">
        <f t="shared" si="30"/>
        <v>250000</v>
      </c>
      <c r="R96" s="267">
        <f t="shared" si="30"/>
        <v>250000</v>
      </c>
      <c r="S96" s="267">
        <f t="shared" si="30"/>
        <v>0</v>
      </c>
      <c r="T96" s="267">
        <f t="shared" si="30"/>
        <v>0</v>
      </c>
      <c r="U96" s="267">
        <f t="shared" si="30"/>
        <v>0</v>
      </c>
      <c r="V96" s="265">
        <f t="shared" si="30"/>
        <v>0</v>
      </c>
      <c r="W96" s="266">
        <f t="shared" si="30"/>
        <v>2000000</v>
      </c>
      <c r="X96" s="268">
        <f t="shared" si="30"/>
        <v>1000000</v>
      </c>
    </row>
    <row r="97" spans="1:24" ht="23.25" x14ac:dyDescent="0.25">
      <c r="A97" s="269" t="s">
        <v>73</v>
      </c>
      <c r="B97" s="96">
        <v>11</v>
      </c>
      <c r="C97" s="96">
        <v>437</v>
      </c>
      <c r="D97" s="97" t="s">
        <v>33</v>
      </c>
      <c r="E97" s="98"/>
      <c r="F97" s="99"/>
      <c r="G97" s="49">
        <v>3000000</v>
      </c>
      <c r="H97" s="50"/>
      <c r="I97" s="51"/>
      <c r="J97" s="52">
        <f>G97-H97+I97</f>
        <v>3000000</v>
      </c>
      <c r="K97" s="209"/>
      <c r="L97" s="54"/>
      <c r="M97" s="54"/>
      <c r="N97" s="54">
        <v>1000000</v>
      </c>
      <c r="O97" s="54">
        <v>250000</v>
      </c>
      <c r="P97" s="54">
        <v>250000</v>
      </c>
      <c r="Q97" s="340">
        <v>250000</v>
      </c>
      <c r="R97" s="54">
        <v>250000</v>
      </c>
      <c r="S97" s="54"/>
      <c r="T97" s="54"/>
      <c r="U97" s="54"/>
      <c r="V97" s="55"/>
      <c r="W97" s="56">
        <f>SUM(K97:V97)</f>
        <v>2000000</v>
      </c>
      <c r="X97" s="57">
        <f>J97-W97</f>
        <v>1000000</v>
      </c>
    </row>
    <row r="98" spans="1:24" ht="15.75" thickBot="1" x14ac:dyDescent="0.3">
      <c r="A98" s="270"/>
      <c r="B98" s="271"/>
      <c r="C98" s="271"/>
      <c r="D98" s="272"/>
      <c r="E98" s="273"/>
      <c r="F98" s="274"/>
      <c r="G98" s="216"/>
      <c r="H98" s="217"/>
      <c r="I98" s="218"/>
      <c r="J98" s="219"/>
      <c r="K98" s="220"/>
      <c r="L98" s="221"/>
      <c r="M98" s="221"/>
      <c r="N98" s="221"/>
      <c r="O98" s="221"/>
      <c r="P98" s="221"/>
      <c r="Q98" s="221"/>
      <c r="R98" s="221"/>
      <c r="S98" s="222"/>
      <c r="T98" s="221"/>
      <c r="U98" s="221"/>
      <c r="V98" s="223"/>
      <c r="W98" s="224"/>
      <c r="X98" s="275"/>
    </row>
  </sheetData>
  <mergeCells count="13">
    <mergeCell ref="K6:W6"/>
    <mergeCell ref="A1:X1"/>
    <mergeCell ref="A2:X2"/>
    <mergeCell ref="A3:X3"/>
    <mergeCell ref="A4:X4"/>
    <mergeCell ref="A5:X5"/>
    <mergeCell ref="B95:F95"/>
    <mergeCell ref="B8:F8"/>
    <mergeCell ref="B9:F9"/>
    <mergeCell ref="A22:A24"/>
    <mergeCell ref="A43:A45"/>
    <mergeCell ref="B46:F46"/>
    <mergeCell ref="A66:A68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5" max="23" man="1"/>
    <brk id="85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25953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2595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8"/>
  <sheetViews>
    <sheetView topLeftCell="A5" zoomScaleNormal="100" zoomScaleSheetLayoutView="39" workbookViewId="0">
      <selection activeCell="G46" sqref="G4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7.28515625" customWidth="1"/>
    <col min="9" max="9" width="18.140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7.140625" customWidth="1"/>
    <col min="19" max="19" width="11.1406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112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173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SUM(G9+G46+G95)</f>
        <v>253949287</v>
      </c>
      <c r="H8" s="22">
        <f t="shared" si="0"/>
        <v>12037309</v>
      </c>
      <c r="I8" s="23">
        <f t="shared" si="0"/>
        <v>20352609</v>
      </c>
      <c r="J8" s="24">
        <f t="shared" si="0"/>
        <v>262264587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26158222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164815716.12</v>
      </c>
      <c r="X8" s="26">
        <f t="shared" si="0"/>
        <v>97448870.879999995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19283458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143418759</v>
      </c>
      <c r="X9" s="33">
        <f t="shared" si="1"/>
        <v>91868609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>SUM(R11:R11)+2142656</f>
        <v>6465308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>SUM(W11:W11)</f>
        <v>35793704</v>
      </c>
      <c r="X10" s="43">
        <f t="shared" si="2"/>
        <v>1778103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/>
      <c r="T11" s="54"/>
      <c r="U11" s="54"/>
      <c r="V11" s="55"/>
      <c r="W11" s="56">
        <f>SUM(K11:V11)+1600000+359849+701700+1369016+273485+4500000+1125000+2142656</f>
        <v>35793704</v>
      </c>
      <c r="X11" s="57">
        <f t="shared" ref="X11" si="3">J11-W11</f>
        <v>1778103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371" t="s">
        <v>167</v>
      </c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>SUM(R15:R15)+1770032+115509</f>
        <v>3780614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>SUM(W15:W15)</f>
        <v>21135863</v>
      </c>
      <c r="X14" s="81">
        <f t="shared" si="4"/>
        <v>10864137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/>
      <c r="T15" s="86"/>
      <c r="U15" s="86"/>
      <c r="V15" s="87"/>
      <c r="W15" s="56">
        <f>SUM(K15:V15)+1430320+1600000+718540+1770032+115509</f>
        <v>21135863</v>
      </c>
      <c r="X15" s="88">
        <f>J15-W15</f>
        <v>10864137</v>
      </c>
    </row>
    <row r="16" spans="1:24" ht="37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371" t="s">
        <v>172</v>
      </c>
      <c r="S16" s="292"/>
      <c r="T16" s="292"/>
      <c r="U16" s="292"/>
      <c r="V16" s="293"/>
      <c r="W16" s="286"/>
      <c r="X16" s="294"/>
    </row>
    <row r="17" spans="1:25" ht="27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408" t="s">
        <v>175</v>
      </c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>SUM(R19:R23)+143619</f>
        <v>2685585</v>
      </c>
      <c r="S18" s="80">
        <f t="shared" ref="S18:X18" si="6">SUM(S19:S23)</f>
        <v>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>SUM(W19:W23)</f>
        <v>21432245</v>
      </c>
      <c r="X18" s="81">
        <f t="shared" si="6"/>
        <v>10117755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399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/>
      <c r="T19" s="54"/>
      <c r="U19" s="54"/>
      <c r="V19" s="55"/>
      <c r="W19" s="56">
        <f>SUM(K19:V19)+2129167+500000+143619</f>
        <v>16932245</v>
      </c>
      <c r="X19" s="88">
        <f>J19-W19</f>
        <v>8617755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398"/>
      <c r="I20" s="400"/>
      <c r="J20" s="406"/>
      <c r="K20" s="135"/>
      <c r="L20" s="136"/>
      <c r="M20" s="137"/>
      <c r="N20" s="137"/>
      <c r="O20" s="68"/>
      <c r="P20" s="68"/>
      <c r="Q20" s="335" t="s">
        <v>156</v>
      </c>
      <c r="R20" s="396" t="s">
        <v>174</v>
      </c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331"/>
      <c r="K21" s="407"/>
      <c r="L21" s="125"/>
      <c r="M21" s="126"/>
      <c r="N21" s="126"/>
      <c r="O21" s="127"/>
      <c r="P21" s="127"/>
      <c r="Q21" s="401" t="s">
        <v>157</v>
      </c>
      <c r="R21" s="127"/>
      <c r="S21" s="345"/>
      <c r="T21" s="345"/>
      <c r="U21" s="345"/>
      <c r="V21" s="346"/>
      <c r="W21" s="320"/>
      <c r="X21" s="32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402"/>
      <c r="T22" s="402"/>
      <c r="U22" s="402"/>
      <c r="V22" s="403"/>
      <c r="W22" s="404"/>
      <c r="X22" s="40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SUM(G26:G29)</f>
        <v>3500000</v>
      </c>
      <c r="H25" s="77">
        <f t="shared" ref="H25:V25" si="7">SUM(H26:H29)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SUM(Q26:Q29)</f>
        <v>125000</v>
      </c>
      <c r="R25" s="80">
        <f>SUM(R26:R33)</f>
        <v>2125000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3500000</v>
      </c>
      <c r="X25" s="79">
        <f>SUM(X26:X32)</f>
        <v>2800000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5"/>
      <c r="Q26" s="382">
        <v>125000</v>
      </c>
      <c r="R26" s="209">
        <v>125000</v>
      </c>
      <c r="S26" s="54"/>
      <c r="T26" s="54"/>
      <c r="U26" s="54"/>
      <c r="V26" s="55"/>
      <c r="W26" s="56">
        <f>SUM(K26:V26)+250000</f>
        <v>1500000</v>
      </c>
      <c r="X26" s="88">
        <f>J26-W26</f>
        <v>800000</v>
      </c>
    </row>
    <row r="27" spans="1:25" ht="24.75" x14ac:dyDescent="0.25">
      <c r="A27" s="89"/>
      <c r="B27" s="384"/>
      <c r="C27" s="385"/>
      <c r="D27" s="385"/>
      <c r="E27" s="386"/>
      <c r="F27" s="387"/>
      <c r="G27" s="388"/>
      <c r="H27" s="389"/>
      <c r="I27" s="390"/>
      <c r="J27" s="123"/>
      <c r="K27" s="389"/>
      <c r="L27" s="391"/>
      <c r="M27" s="392"/>
      <c r="N27" s="392"/>
      <c r="O27" s="392"/>
      <c r="P27" s="393"/>
      <c r="Q27" s="394"/>
      <c r="R27" s="395" t="s">
        <v>168</v>
      </c>
      <c r="S27" s="392"/>
      <c r="T27" s="392"/>
      <c r="U27" s="392"/>
      <c r="V27" s="393"/>
      <c r="W27" s="129"/>
      <c r="X27" s="249"/>
    </row>
    <row r="28" spans="1:25" ht="6" customHeight="1" x14ac:dyDescent="0.25">
      <c r="A28" s="89"/>
      <c r="B28" s="138"/>
      <c r="C28" s="139"/>
      <c r="D28" s="139"/>
      <c r="E28" s="140"/>
      <c r="F28" s="141"/>
      <c r="G28" s="142"/>
      <c r="H28" s="143"/>
      <c r="I28" s="144"/>
      <c r="J28" s="145"/>
      <c r="K28" s="143"/>
      <c r="L28" s="146"/>
      <c r="M28" s="147"/>
      <c r="N28" s="147"/>
      <c r="O28" s="147"/>
      <c r="P28" s="147"/>
      <c r="Q28" s="147"/>
      <c r="R28" s="147"/>
      <c r="S28" s="147"/>
      <c r="T28" s="147"/>
      <c r="U28" s="147"/>
      <c r="V28" s="148"/>
      <c r="W28" s="149"/>
      <c r="X28" s="150"/>
    </row>
    <row r="29" spans="1:25" x14ac:dyDescent="0.25">
      <c r="A29" s="151"/>
      <c r="B29" s="152">
        <v>61</v>
      </c>
      <c r="C29" s="153">
        <v>461</v>
      </c>
      <c r="D29" s="153" t="s">
        <v>33</v>
      </c>
      <c r="E29" s="154" t="s">
        <v>40</v>
      </c>
      <c r="F29" s="155" t="s">
        <v>41</v>
      </c>
      <c r="G29" s="156">
        <v>2000000</v>
      </c>
      <c r="H29" s="157">
        <v>2000000</v>
      </c>
      <c r="I29" s="158"/>
      <c r="J29" s="66">
        <f>(G29+I29)-H29</f>
        <v>0</v>
      </c>
      <c r="K29" s="64"/>
      <c r="L29" s="166"/>
      <c r="M29" s="68"/>
      <c r="N29" s="68"/>
      <c r="O29" s="68"/>
      <c r="P29" s="68"/>
      <c r="Q29" s="68"/>
      <c r="R29" s="68"/>
      <c r="S29" s="68"/>
      <c r="T29" s="68"/>
      <c r="U29" s="68"/>
      <c r="V29" s="69"/>
      <c r="W29" s="70">
        <f t="shared" ref="W29" si="8">SUM(K29:V29)</f>
        <v>0</v>
      </c>
      <c r="X29" s="71">
        <f>J29-W29</f>
        <v>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160</v>
      </c>
      <c r="G30" s="347"/>
      <c r="H30" s="341"/>
      <c r="I30" s="342">
        <f>2000000+1049680</f>
        <v>3049680</v>
      </c>
      <c r="J30" s="315">
        <f>(G30+I30)</f>
        <v>3049680</v>
      </c>
      <c r="K30" s="343"/>
      <c r="L30" s="344"/>
      <c r="M30" s="345"/>
      <c r="N30" s="345"/>
      <c r="O30" s="345"/>
      <c r="P30" s="345"/>
      <c r="Q30" s="345"/>
      <c r="R30" s="345">
        <v>2000000</v>
      </c>
      <c r="S30" s="345"/>
      <c r="T30" s="345"/>
      <c r="U30" s="345"/>
      <c r="V30" s="346"/>
      <c r="W30" s="320">
        <f>SUM(K30:V30)</f>
        <v>2000000</v>
      </c>
      <c r="X30" s="321">
        <f>J30-W30</f>
        <v>1049680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161</v>
      </c>
      <c r="G31" s="347"/>
      <c r="H31" s="341"/>
      <c r="I31" s="342">
        <v>200425</v>
      </c>
      <c r="J31" s="315">
        <f>(G31+I31)</f>
        <v>200425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ref="W31:W32" si="9">SUM(K31:V31)</f>
        <v>0</v>
      </c>
      <c r="X31" s="321">
        <f t="shared" ref="X31:X32" si="10">J31-W31</f>
        <v>200425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162</v>
      </c>
      <c r="G32" s="347"/>
      <c r="H32" s="341"/>
      <c r="I32" s="342">
        <v>749895</v>
      </c>
      <c r="J32" s="315">
        <f>(G32+I32)</f>
        <v>749895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si="9"/>
        <v>0</v>
      </c>
      <c r="X32" s="321">
        <f t="shared" si="10"/>
        <v>749895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583334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7656262</v>
      </c>
      <c r="X35" s="81">
        <f t="shared" si="11"/>
        <v>3843738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>
        <v>583334</v>
      </c>
      <c r="S36" s="54"/>
      <c r="T36" s="54"/>
      <c r="U36" s="54"/>
      <c r="V36" s="55"/>
      <c r="W36" s="56">
        <f>SUM(K36:V36)+583333+2673284</f>
        <v>7656262</v>
      </c>
      <c r="X36" s="88">
        <f>J36-W36</f>
        <v>3843738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3643617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53900685</v>
      </c>
      <c r="X39" s="178">
        <f t="shared" si="13"/>
        <v>62464876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>
        <v>3643617</v>
      </c>
      <c r="S40" s="68"/>
      <c r="T40" s="68"/>
      <c r="U40" s="68"/>
      <c r="V40" s="69"/>
      <c r="W40" s="70">
        <f>SUM(K40:V40)+651577+3643616+1250000</f>
        <v>25343658</v>
      </c>
      <c r="X40" s="71">
        <f>J40-W40</f>
        <v>18379739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4" ht="63.75" customHeight="1" thickBot="1" x14ac:dyDescent="0.35">
      <c r="A46" s="348" t="s">
        <v>90</v>
      </c>
      <c r="B46" s="467" t="s">
        <v>30</v>
      </c>
      <c r="C46" s="468"/>
      <c r="D46" s="468"/>
      <c r="E46" s="468"/>
      <c r="F46" s="469"/>
      <c r="G46" s="349">
        <f>SUM(G47+G50+G53+G56+G60+G63+G69+G74+G80+G83+G89+G86)</f>
        <v>22961919</v>
      </c>
      <c r="H46" s="350">
        <f t="shared" ref="H46" si="14">SUM(H47+H50+H53+H56+H60+H63+H69+H74+H80+H83+H89+H86)</f>
        <v>10037309</v>
      </c>
      <c r="I46" s="351">
        <f>SUM(I47+I50+I53+I56+I60+I63+I69+I74+I80+I83+I89+I86+I92)</f>
        <v>11052609</v>
      </c>
      <c r="J46" s="351">
        <f>SUM(J47+J50+J53+J56+J60+J63+J69+J74+J80+J83+J89+J86+J92)</f>
        <v>23977219</v>
      </c>
      <c r="K46" s="351">
        <f t="shared" ref="K46:W46" si="15">SUM(K47+K50+K53+K56+K60+K63+K69+K74+K80+K83+K89+K86+K92)</f>
        <v>644843.4</v>
      </c>
      <c r="L46" s="351">
        <f t="shared" si="15"/>
        <v>568175.34</v>
      </c>
      <c r="M46" s="351">
        <f t="shared" si="15"/>
        <v>1420987.79</v>
      </c>
      <c r="N46" s="351">
        <f t="shared" si="15"/>
        <v>3211593.33</v>
      </c>
      <c r="O46" s="351">
        <f t="shared" si="15"/>
        <v>1833835.4100000001</v>
      </c>
      <c r="P46" s="351">
        <f t="shared" si="15"/>
        <v>3727305.96</v>
      </c>
      <c r="Q46" s="351">
        <f t="shared" si="15"/>
        <v>1365451.89</v>
      </c>
      <c r="R46" s="351">
        <f t="shared" si="15"/>
        <v>6624764</v>
      </c>
      <c r="S46" s="351">
        <f t="shared" si="15"/>
        <v>0</v>
      </c>
      <c r="T46" s="351">
        <f t="shared" si="15"/>
        <v>0</v>
      </c>
      <c r="U46" s="351">
        <f t="shared" si="15"/>
        <v>0</v>
      </c>
      <c r="V46" s="351">
        <f t="shared" si="15"/>
        <v>0</v>
      </c>
      <c r="W46" s="351">
        <f t="shared" si="15"/>
        <v>19396957.119999997</v>
      </c>
      <c r="X46" s="351">
        <f>+X47+X50+X53+X56+X60+X63+X69+X74+X80+X83+X86+X89+X92</f>
        <v>4580261.879999999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194089</v>
      </c>
      <c r="S47" s="205">
        <f t="shared" si="16"/>
        <v>0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1733486.61</v>
      </c>
      <c r="X47" s="206">
        <f t="shared" si="16"/>
        <v>1616513.39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>
        <v>194089</v>
      </c>
      <c r="S48" s="54"/>
      <c r="T48" s="54"/>
      <c r="U48" s="54"/>
      <c r="V48" s="55"/>
      <c r="W48" s="56">
        <f>SUM(K48:V48)</f>
        <v>1733486.61</v>
      </c>
      <c r="X48" s="88">
        <f>J48-W48</f>
        <v>1616513.39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>SUM(R51:R51)+200000</f>
        <v>300000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>SUM(W51:W51)</f>
        <v>500000</v>
      </c>
      <c r="X50" s="178">
        <f t="shared" si="17"/>
        <v>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>
        <v>100000</v>
      </c>
      <c r="S51" s="54"/>
      <c r="T51" s="54"/>
      <c r="U51" s="54"/>
      <c r="V51" s="55"/>
      <c r="W51" s="56">
        <f>SUM(K51:V51)+158333+200000</f>
        <v>500000</v>
      </c>
      <c r="X51" s="88">
        <f>J51-W51</f>
        <v>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396" t="s">
        <v>170</v>
      </c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W53" si="18">SUM(H54)</f>
        <v>390742</v>
      </c>
      <c r="I53" s="175">
        <f t="shared" si="18"/>
        <v>1815300</v>
      </c>
      <c r="J53" s="176">
        <f t="shared" si="18"/>
        <v>2009258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1942415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1942415</v>
      </c>
      <c r="X53" s="178">
        <f>SUM(X54)</f>
        <v>66843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1815300</v>
      </c>
      <c r="J54" s="52">
        <f>(G54+I54)-H54</f>
        <v>2009258</v>
      </c>
      <c r="K54" s="209"/>
      <c r="L54" s="54"/>
      <c r="M54" s="54"/>
      <c r="N54" s="54"/>
      <c r="O54" s="54"/>
      <c r="P54" s="54"/>
      <c r="Q54" s="54"/>
      <c r="R54" s="54">
        <v>1942415</v>
      </c>
      <c r="S54" s="54"/>
      <c r="T54" s="54"/>
      <c r="U54" s="54"/>
      <c r="V54" s="55"/>
      <c r="W54" s="56">
        <f>SUM(K54:V54)</f>
        <v>1942415</v>
      </c>
      <c r="X54" s="88">
        <f>J54-W54</f>
        <v>66843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>SUM(R57)+300000</f>
        <v>571594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1800000</v>
      </c>
      <c r="X56" s="176">
        <f>SUM(X57)</f>
        <v>200000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>
        <v>271594</v>
      </c>
      <c r="S57" s="54"/>
      <c r="T57" s="210"/>
      <c r="U57" s="210"/>
      <c r="V57" s="55"/>
      <c r="W57" s="56">
        <f>SUM(K57:V57)+133333+300000</f>
        <v>1800000</v>
      </c>
      <c r="X57" s="88">
        <f>J57-W57</f>
        <v>200000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371" t="s">
        <v>169</v>
      </c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0</v>
      </c>
      <c r="J60" s="176">
        <f t="shared" si="20"/>
        <v>2400000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>SUM(R61)+300000</f>
        <v>500000</v>
      </c>
      <c r="S60" s="177">
        <f t="shared" si="20"/>
        <v>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2000000</v>
      </c>
      <c r="X60" s="178">
        <f t="shared" si="20"/>
        <v>400000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/>
      <c r="J61" s="52">
        <f>(G61+I61)-H61</f>
        <v>2400000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>
        <v>200000</v>
      </c>
      <c r="S61" s="54"/>
      <c r="T61" s="210"/>
      <c r="U61" s="210"/>
      <c r="V61" s="55"/>
      <c r="W61" s="56">
        <f>SUM(K61:V61)+300000</f>
        <v>2000000</v>
      </c>
      <c r="X61" s="88">
        <f>J61-W61</f>
        <v>400000</v>
      </c>
    </row>
    <row r="62" spans="1:24" ht="25.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369" t="s">
        <v>166</v>
      </c>
      <c r="S62" s="236"/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2700000</v>
      </c>
      <c r="J63" s="204">
        <f t="shared" si="21"/>
        <v>4558652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370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2700000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>SUM(W64+W67)</f>
        <v>4558652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>
        <v>2700000</v>
      </c>
      <c r="J64" s="52">
        <f>(G64+I64)-H64</f>
        <v>4558652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397">
        <v>2700000</v>
      </c>
      <c r="S64" s="54"/>
      <c r="T64" s="54"/>
      <c r="U64" s="54"/>
      <c r="V64" s="55"/>
      <c r="W64" s="56">
        <f>SUM(K64:V64)+772782+621206</f>
        <v>4558652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1876391</v>
      </c>
      <c r="I69" s="175">
        <f t="shared" si="22"/>
        <v>0</v>
      </c>
      <c r="J69" s="176">
        <f t="shared" si="22"/>
        <v>1445609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1.0000000009313226E-2</v>
      </c>
    </row>
    <row r="70" spans="1:24" ht="60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>
        <v>1876391</v>
      </c>
      <c r="I70" s="253"/>
      <c r="J70" s="52">
        <f>(G70+I70)-H70</f>
        <v>1445609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1.0000000009313226E-2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5877169</v>
      </c>
      <c r="I74" s="173">
        <f t="shared" si="23"/>
        <v>0</v>
      </c>
      <c r="J74" s="173">
        <f t="shared" si="23"/>
        <v>1176391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13570.669999999925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>
        <v>823609</v>
      </c>
      <c r="I77" s="122"/>
      <c r="J77" s="123">
        <f>(G77+I77)-H77</f>
        <v>1176391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13570.669999999925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348847.98</v>
      </c>
      <c r="J83" s="176">
        <f t="shared" si="25"/>
        <v>348847.98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52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6">SUM(H87)</f>
        <v>0</v>
      </c>
      <c r="I86" s="203">
        <f t="shared" si="26"/>
        <v>398461.02</v>
      </c>
      <c r="J86" s="204">
        <f t="shared" si="26"/>
        <v>398461.02</v>
      </c>
      <c r="K86" s="202">
        <f t="shared" si="26"/>
        <v>0</v>
      </c>
      <c r="L86" s="205">
        <f t="shared" si="26"/>
        <v>0</v>
      </c>
      <c r="M86" s="205">
        <f t="shared" si="26"/>
        <v>0</v>
      </c>
      <c r="N86" s="205">
        <f>SUM(N87)+398461.02</f>
        <v>398461.02</v>
      </c>
      <c r="O86" s="205">
        <f t="shared" si="26"/>
        <v>0</v>
      </c>
      <c r="P86" s="205">
        <f t="shared" si="26"/>
        <v>0</v>
      </c>
      <c r="Q86" s="205">
        <f t="shared" si="26"/>
        <v>0</v>
      </c>
      <c r="R86" s="205">
        <f t="shared" si="26"/>
        <v>0</v>
      </c>
      <c r="S86" s="205">
        <f t="shared" si="26"/>
        <v>0</v>
      </c>
      <c r="T86" s="205">
        <f t="shared" si="26"/>
        <v>0</v>
      </c>
      <c r="U86" s="205">
        <f t="shared" si="26"/>
        <v>0</v>
      </c>
      <c r="V86" s="203">
        <f t="shared" si="26"/>
        <v>0</v>
      </c>
      <c r="W86" s="204">
        <f t="shared" si="26"/>
        <v>398461.02</v>
      </c>
      <c r="X86" s="206">
        <f t="shared" si="26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52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790000</v>
      </c>
      <c r="J89" s="176">
        <f t="shared" si="27"/>
        <v>790000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3.0000000027939677E-2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52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416666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2716666</v>
      </c>
      <c r="X92" s="178">
        <f t="shared" si="28"/>
        <v>2283334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56">
        <f>SUM(K93:V93)+261591</f>
        <v>2716666</v>
      </c>
      <c r="X93" s="88">
        <f>J93-W93</f>
        <v>2283334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8.5" thickTop="1" thickBot="1" x14ac:dyDescent="0.35">
      <c r="A95" s="27" t="s">
        <v>91</v>
      </c>
      <c r="B95" s="458" t="s">
        <v>30</v>
      </c>
      <c r="C95" s="459"/>
      <c r="D95" s="459"/>
      <c r="E95" s="459"/>
      <c r="F95" s="460"/>
      <c r="G95" s="191">
        <f>SUM(G97:G97)</f>
        <v>3000000</v>
      </c>
      <c r="H95" s="192">
        <f>SUM(H97:H97)</f>
        <v>0</v>
      </c>
      <c r="I95" s="193">
        <f>SUM(I97:I97)</f>
        <v>0</v>
      </c>
      <c r="J95" s="194">
        <f>SUM(J97:J97)</f>
        <v>3000000</v>
      </c>
      <c r="K95" s="192">
        <f t="shared" ref="K95:X95" si="29">SUM(K97:K97)</f>
        <v>0</v>
      </c>
      <c r="L95" s="195">
        <f t="shared" si="29"/>
        <v>0</v>
      </c>
      <c r="M95" s="195">
        <f t="shared" si="29"/>
        <v>0</v>
      </c>
      <c r="N95" s="195">
        <f t="shared" si="29"/>
        <v>1000000</v>
      </c>
      <c r="O95" s="195">
        <f t="shared" si="29"/>
        <v>250000</v>
      </c>
      <c r="P95" s="195">
        <f t="shared" si="29"/>
        <v>250000</v>
      </c>
      <c r="Q95" s="195">
        <f t="shared" si="29"/>
        <v>250000</v>
      </c>
      <c r="R95" s="195">
        <f t="shared" si="29"/>
        <v>250000</v>
      </c>
      <c r="S95" s="195">
        <f t="shared" si="29"/>
        <v>0</v>
      </c>
      <c r="T95" s="195">
        <f t="shared" si="29"/>
        <v>0</v>
      </c>
      <c r="U95" s="195">
        <f t="shared" si="29"/>
        <v>0</v>
      </c>
      <c r="V95" s="193">
        <f t="shared" si="29"/>
        <v>0</v>
      </c>
      <c r="W95" s="194">
        <f>SUM(W97:W97)</f>
        <v>2000000</v>
      </c>
      <c r="X95" s="196">
        <f t="shared" si="29"/>
        <v>1000000</v>
      </c>
    </row>
    <row r="96" spans="1:24" ht="27" thickTop="1" thickBot="1" x14ac:dyDescent="0.35">
      <c r="A96" s="260" t="s">
        <v>72</v>
      </c>
      <c r="B96" s="261"/>
      <c r="C96" s="261"/>
      <c r="D96" s="261"/>
      <c r="E96" s="261"/>
      <c r="F96" s="262"/>
      <c r="G96" s="263">
        <f>SUM(G97)</f>
        <v>3000000</v>
      </c>
      <c r="H96" s="264">
        <f t="shared" ref="H96:X96" si="30">SUM(H97)</f>
        <v>0</v>
      </c>
      <c r="I96" s="265">
        <f t="shared" si="30"/>
        <v>0</v>
      </c>
      <c r="J96" s="266">
        <f t="shared" si="30"/>
        <v>3000000</v>
      </c>
      <c r="K96" s="264">
        <f t="shared" si="30"/>
        <v>0</v>
      </c>
      <c r="L96" s="267">
        <f t="shared" si="30"/>
        <v>0</v>
      </c>
      <c r="M96" s="267">
        <f t="shared" si="30"/>
        <v>0</v>
      </c>
      <c r="N96" s="267">
        <f t="shared" si="30"/>
        <v>1000000</v>
      </c>
      <c r="O96" s="267">
        <f t="shared" si="30"/>
        <v>250000</v>
      </c>
      <c r="P96" s="267">
        <f t="shared" si="30"/>
        <v>250000</v>
      </c>
      <c r="Q96" s="267">
        <f t="shared" si="30"/>
        <v>250000</v>
      </c>
      <c r="R96" s="267">
        <f t="shared" si="30"/>
        <v>250000</v>
      </c>
      <c r="S96" s="267">
        <f t="shared" si="30"/>
        <v>0</v>
      </c>
      <c r="T96" s="267">
        <f t="shared" si="30"/>
        <v>0</v>
      </c>
      <c r="U96" s="267">
        <f t="shared" si="30"/>
        <v>0</v>
      </c>
      <c r="V96" s="265">
        <f t="shared" si="30"/>
        <v>0</v>
      </c>
      <c r="W96" s="266">
        <f t="shared" si="30"/>
        <v>2000000</v>
      </c>
      <c r="X96" s="268">
        <f t="shared" si="30"/>
        <v>1000000</v>
      </c>
    </row>
    <row r="97" spans="1:24" ht="23.25" x14ac:dyDescent="0.25">
      <c r="A97" s="269" t="s">
        <v>73</v>
      </c>
      <c r="B97" s="96">
        <v>11</v>
      </c>
      <c r="C97" s="96">
        <v>437</v>
      </c>
      <c r="D97" s="97" t="s">
        <v>33</v>
      </c>
      <c r="E97" s="98"/>
      <c r="F97" s="99"/>
      <c r="G97" s="49">
        <v>3000000</v>
      </c>
      <c r="H97" s="50"/>
      <c r="I97" s="51"/>
      <c r="J97" s="52">
        <f>G97-H97+I97</f>
        <v>3000000</v>
      </c>
      <c r="K97" s="209"/>
      <c r="L97" s="54"/>
      <c r="M97" s="54"/>
      <c r="N97" s="54">
        <v>1000000</v>
      </c>
      <c r="O97" s="54">
        <v>250000</v>
      </c>
      <c r="P97" s="54">
        <v>250000</v>
      </c>
      <c r="Q97" s="340">
        <v>250000</v>
      </c>
      <c r="R97" s="54">
        <v>250000</v>
      </c>
      <c r="S97" s="54"/>
      <c r="T97" s="54"/>
      <c r="U97" s="54"/>
      <c r="V97" s="55"/>
      <c r="W97" s="56">
        <f>SUM(K97:V97)</f>
        <v>2000000</v>
      </c>
      <c r="X97" s="57">
        <f>J97-W97</f>
        <v>1000000</v>
      </c>
    </row>
    <row r="98" spans="1:24" ht="15.75" thickBot="1" x14ac:dyDescent="0.3">
      <c r="A98" s="270"/>
      <c r="B98" s="271"/>
      <c r="C98" s="271"/>
      <c r="D98" s="272"/>
      <c r="E98" s="273"/>
      <c r="F98" s="274"/>
      <c r="G98" s="216"/>
      <c r="H98" s="217"/>
      <c r="I98" s="218"/>
      <c r="J98" s="219"/>
      <c r="K98" s="220"/>
      <c r="L98" s="221"/>
      <c r="M98" s="221"/>
      <c r="N98" s="221"/>
      <c r="O98" s="221"/>
      <c r="P98" s="221"/>
      <c r="Q98" s="221"/>
      <c r="R98" s="221"/>
      <c r="S98" s="222"/>
      <c r="T98" s="221"/>
      <c r="U98" s="221"/>
      <c r="V98" s="223"/>
      <c r="W98" s="224"/>
      <c r="X98" s="275"/>
    </row>
  </sheetData>
  <mergeCells count="13">
    <mergeCell ref="B95:F95"/>
    <mergeCell ref="B8:F8"/>
    <mergeCell ref="B9:F9"/>
    <mergeCell ref="A22:A24"/>
    <mergeCell ref="A43:A45"/>
    <mergeCell ref="B46:F46"/>
    <mergeCell ref="A66:A68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5" max="23" man="1"/>
    <brk id="85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97281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9728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9"/>
  <sheetViews>
    <sheetView topLeftCell="A10" zoomScaleNormal="100" zoomScaleSheetLayoutView="39" workbookViewId="0">
      <selection activeCell="R19" sqref="R19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6.28515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7.140625" customWidth="1"/>
    <col min="19" max="19" width="11.1406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112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171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SUM(G9+G47+G96)</f>
        <v>253949287</v>
      </c>
      <c r="H8" s="22">
        <f t="shared" si="0"/>
        <v>9337309</v>
      </c>
      <c r="I8" s="23">
        <f t="shared" si="0"/>
        <v>17652609</v>
      </c>
      <c r="J8" s="24">
        <f t="shared" si="0"/>
        <v>262264587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25900146.5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167257640.62</v>
      </c>
      <c r="X8" s="26">
        <f t="shared" si="0"/>
        <v>102069634.38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SUM(G10+G14+G18+G25+G36+G40)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19024330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143159631</v>
      </c>
      <c r="X9" s="33">
        <f t="shared" si="1"/>
        <v>96290425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>SUM(R11:R11)+2142656</f>
        <v>6465308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>SUM(W11:W11)+2142656</f>
        <v>35793704</v>
      </c>
      <c r="X10" s="43">
        <f t="shared" si="2"/>
        <v>3920759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/>
      <c r="T11" s="54"/>
      <c r="U11" s="54"/>
      <c r="V11" s="55"/>
      <c r="W11" s="56">
        <f>SUM(K11:V11)+1600000+359849+701700+1369016+273485+4500000+1125000</f>
        <v>33651048</v>
      </c>
      <c r="X11" s="57">
        <f t="shared" ref="X11" si="3">J11-W11</f>
        <v>3920759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371" t="s">
        <v>167</v>
      </c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>SUM(R15:R15)+1770032</f>
        <v>3665105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>SUM(W15:W15)+1770032</f>
        <v>21020354</v>
      </c>
      <c r="X14" s="81">
        <f t="shared" si="4"/>
        <v>12749678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/>
      <c r="T15" s="86"/>
      <c r="U15" s="86"/>
      <c r="V15" s="87"/>
      <c r="W15" s="56">
        <f>SUM(K15:V15)+1430320+1600000+718540</f>
        <v>19250322</v>
      </c>
      <c r="X15" s="88">
        <f>J15-W15</f>
        <v>12749678</v>
      </c>
    </row>
    <row r="16" spans="1:24" ht="37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371" t="s">
        <v>172</v>
      </c>
      <c r="S16" s="292"/>
      <c r="T16" s="292"/>
      <c r="U16" s="292"/>
      <c r="V16" s="293"/>
      <c r="W16" s="286"/>
      <c r="X16" s="294"/>
    </row>
    <row r="17" spans="1:25" ht="24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 t="shared" ref="R18:X18" si="6">SUM(R19:R23)</f>
        <v>2541966</v>
      </c>
      <c r="S18" s="80">
        <f t="shared" si="6"/>
        <v>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 t="shared" si="6"/>
        <v>21288626</v>
      </c>
      <c r="X18" s="81">
        <f t="shared" si="6"/>
        <v>10261374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/>
      <c r="T19" s="54"/>
      <c r="U19" s="54"/>
      <c r="V19" s="55"/>
      <c r="W19" s="56">
        <f>SUM(K19:V19)+2129167+500000</f>
        <v>16788626</v>
      </c>
      <c r="X19" s="88">
        <f>J19-W19</f>
        <v>8761374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156</v>
      </c>
      <c r="R20" s="68"/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66"/>
      <c r="K21" s="135"/>
      <c r="L21" s="136"/>
      <c r="M21" s="137"/>
      <c r="N21" s="137"/>
      <c r="O21" s="68"/>
      <c r="P21" s="68"/>
      <c r="Q21" s="335" t="s">
        <v>157</v>
      </c>
      <c r="R21" s="68"/>
      <c r="S21" s="68"/>
      <c r="T21" s="68"/>
      <c r="U21" s="68"/>
      <c r="V21" s="69"/>
      <c r="W21" s="70"/>
      <c r="X21" s="7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112"/>
      <c r="T22" s="112"/>
      <c r="U22" s="112"/>
      <c r="V22" s="113"/>
      <c r="W22" s="114"/>
      <c r="X22" s="11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SUM(G27:G30)</f>
        <v>3500000</v>
      </c>
      <c r="H25" s="77">
        <f t="shared" ref="H25:V25" si="7">SUM(H27:H30)</f>
        <v>2000000</v>
      </c>
      <c r="I25" s="78">
        <f>SUM(I27:I33)</f>
        <v>4800000</v>
      </c>
      <c r="J25" s="78">
        <f>SUM(J27:J33)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SUM(Q27:Q30)</f>
        <v>125000</v>
      </c>
      <c r="R25" s="80">
        <f>SUM(R27:R34)</f>
        <v>2125000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SUM(W27:W33)</f>
        <v>3500000</v>
      </c>
      <c r="X25" s="79">
        <f>SUM(X27:X33)</f>
        <v>3050000</v>
      </c>
    </row>
    <row r="26" spans="1:25" ht="15.75" thickBot="1" x14ac:dyDescent="0.3">
      <c r="A26" s="372"/>
      <c r="B26" s="373"/>
      <c r="C26" s="373"/>
      <c r="D26" s="373"/>
      <c r="E26" s="374"/>
      <c r="F26" s="375"/>
      <c r="G26" s="376"/>
      <c r="H26" s="377"/>
      <c r="I26" s="378"/>
      <c r="J26" s="379"/>
      <c r="K26" s="377"/>
      <c r="L26" s="380"/>
      <c r="M26" s="380"/>
      <c r="N26" s="380"/>
      <c r="O26" s="380"/>
      <c r="P26" s="378"/>
      <c r="Q26" s="80"/>
      <c r="R26" s="377"/>
      <c r="S26" s="380"/>
      <c r="T26" s="380"/>
      <c r="U26" s="380"/>
      <c r="V26" s="378"/>
      <c r="W26" s="381"/>
      <c r="X26" s="383"/>
    </row>
    <row r="27" spans="1:25" ht="23.25" x14ac:dyDescent="0.25">
      <c r="A27" s="44" t="s">
        <v>39</v>
      </c>
      <c r="B27" s="45">
        <v>11</v>
      </c>
      <c r="C27" s="46">
        <v>461</v>
      </c>
      <c r="D27" s="46" t="s">
        <v>33</v>
      </c>
      <c r="E27" s="47"/>
      <c r="F27" s="48"/>
      <c r="G27" s="49">
        <v>1500000</v>
      </c>
      <c r="H27" s="50"/>
      <c r="I27" s="51">
        <v>800000</v>
      </c>
      <c r="J27" s="52">
        <f>(G27+I27)-H27</f>
        <v>2300000</v>
      </c>
      <c r="K27" s="50">
        <v>500000</v>
      </c>
      <c r="L27" s="53">
        <v>125000</v>
      </c>
      <c r="M27" s="54">
        <v>125000</v>
      </c>
      <c r="N27" s="54">
        <v>125000</v>
      </c>
      <c r="O27" s="54">
        <v>125000</v>
      </c>
      <c r="P27" s="55"/>
      <c r="Q27" s="382">
        <v>125000</v>
      </c>
      <c r="R27" s="209">
        <v>125000</v>
      </c>
      <c r="S27" s="54"/>
      <c r="T27" s="54"/>
      <c r="U27" s="54"/>
      <c r="V27" s="55"/>
      <c r="W27" s="56">
        <f>SUM(K27:V27)</f>
        <v>1250000</v>
      </c>
      <c r="X27" s="88">
        <f>J27-W27</f>
        <v>1050000</v>
      </c>
    </row>
    <row r="28" spans="1:25" ht="24.75" x14ac:dyDescent="0.25">
      <c r="A28" s="89"/>
      <c r="B28" s="384"/>
      <c r="C28" s="385"/>
      <c r="D28" s="385"/>
      <c r="E28" s="386"/>
      <c r="F28" s="387"/>
      <c r="G28" s="388"/>
      <c r="H28" s="389"/>
      <c r="I28" s="390"/>
      <c r="J28" s="123"/>
      <c r="K28" s="389"/>
      <c r="L28" s="391"/>
      <c r="M28" s="392"/>
      <c r="N28" s="392"/>
      <c r="O28" s="392"/>
      <c r="P28" s="393"/>
      <c r="Q28" s="394"/>
      <c r="R28" s="395" t="s">
        <v>168</v>
      </c>
      <c r="S28" s="392"/>
      <c r="T28" s="392"/>
      <c r="U28" s="392"/>
      <c r="V28" s="393"/>
      <c r="W28" s="129">
        <v>250000</v>
      </c>
      <c r="X28" s="249"/>
    </row>
    <row r="29" spans="1:25" ht="6" customHeight="1" x14ac:dyDescent="0.25">
      <c r="A29" s="89"/>
      <c r="B29" s="138"/>
      <c r="C29" s="139"/>
      <c r="D29" s="139"/>
      <c r="E29" s="140"/>
      <c r="F29" s="141"/>
      <c r="G29" s="142"/>
      <c r="H29" s="143"/>
      <c r="I29" s="144"/>
      <c r="J29" s="145"/>
      <c r="K29" s="143"/>
      <c r="L29" s="146"/>
      <c r="M29" s="147"/>
      <c r="N29" s="147"/>
      <c r="O29" s="147"/>
      <c r="P29" s="147"/>
      <c r="Q29" s="147"/>
      <c r="R29" s="147"/>
      <c r="S29" s="147"/>
      <c r="T29" s="147"/>
      <c r="U29" s="147"/>
      <c r="V29" s="148"/>
      <c r="W29" s="149"/>
      <c r="X29" s="150"/>
    </row>
    <row r="30" spans="1:25" x14ac:dyDescent="0.25">
      <c r="A30" s="151"/>
      <c r="B30" s="152">
        <v>61</v>
      </c>
      <c r="C30" s="153">
        <v>461</v>
      </c>
      <c r="D30" s="153" t="s">
        <v>33</v>
      </c>
      <c r="E30" s="154" t="s">
        <v>40</v>
      </c>
      <c r="F30" s="155" t="s">
        <v>41</v>
      </c>
      <c r="G30" s="156">
        <v>2000000</v>
      </c>
      <c r="H30" s="157">
        <v>2000000</v>
      </c>
      <c r="I30" s="158"/>
      <c r="J30" s="66">
        <f>(G30+I30)-H30</f>
        <v>0</v>
      </c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>
        <f t="shared" ref="W30" si="8">SUM(K30:V30)</f>
        <v>0</v>
      </c>
      <c r="X30" s="71">
        <f>J30-W30</f>
        <v>0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160</v>
      </c>
      <c r="G31" s="347"/>
      <c r="H31" s="341"/>
      <c r="I31" s="342">
        <f>2000000+1049680</f>
        <v>3049680</v>
      </c>
      <c r="J31" s="315">
        <f>(G31+I31)</f>
        <v>3049680</v>
      </c>
      <c r="K31" s="343"/>
      <c r="L31" s="344"/>
      <c r="M31" s="345"/>
      <c r="N31" s="345"/>
      <c r="O31" s="345"/>
      <c r="P31" s="345"/>
      <c r="Q31" s="345"/>
      <c r="R31" s="345">
        <v>2000000</v>
      </c>
      <c r="S31" s="345"/>
      <c r="T31" s="345"/>
      <c r="U31" s="345"/>
      <c r="V31" s="346"/>
      <c r="W31" s="320">
        <f>SUM(K31:V31)</f>
        <v>2000000</v>
      </c>
      <c r="X31" s="321">
        <f>J31-W31</f>
        <v>1049680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161</v>
      </c>
      <c r="G32" s="347"/>
      <c r="H32" s="341"/>
      <c r="I32" s="342">
        <v>200425</v>
      </c>
      <c r="J32" s="315">
        <f>(G32+I32)</f>
        <v>200425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ref="W32:W33" si="9">SUM(K32:V32)</f>
        <v>0</v>
      </c>
      <c r="X32" s="321">
        <f t="shared" ref="X32:X33" si="10">J32-W32</f>
        <v>200425</v>
      </c>
    </row>
    <row r="33" spans="1:24" x14ac:dyDescent="0.25">
      <c r="A33" s="89"/>
      <c r="B33" s="308">
        <v>61</v>
      </c>
      <c r="C33" s="309">
        <v>461</v>
      </c>
      <c r="D33" s="309">
        <v>1101</v>
      </c>
      <c r="E33" s="310" t="s">
        <v>159</v>
      </c>
      <c r="F33" s="311" t="s">
        <v>162</v>
      </c>
      <c r="G33" s="347"/>
      <c r="H33" s="341"/>
      <c r="I33" s="342">
        <v>749895</v>
      </c>
      <c r="J33" s="315">
        <f>(G33+I33)</f>
        <v>749895</v>
      </c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>
        <f t="shared" si="9"/>
        <v>0</v>
      </c>
      <c r="X33" s="321">
        <f t="shared" si="10"/>
        <v>749895</v>
      </c>
    </row>
    <row r="34" spans="1:24" x14ac:dyDescent="0.25">
      <c r="A34" s="89"/>
      <c r="B34" s="308"/>
      <c r="C34" s="309"/>
      <c r="D34" s="309"/>
      <c r="E34" s="310"/>
      <c r="F34" s="311"/>
      <c r="G34" s="347"/>
      <c r="H34" s="343"/>
      <c r="I34" s="342"/>
      <c r="J34" s="315"/>
      <c r="K34" s="343"/>
      <c r="L34" s="344"/>
      <c r="M34" s="345"/>
      <c r="N34" s="345"/>
      <c r="O34" s="345"/>
      <c r="P34" s="345"/>
      <c r="Q34" s="345"/>
      <c r="R34" s="345"/>
      <c r="S34" s="345"/>
      <c r="T34" s="345"/>
      <c r="U34" s="345"/>
      <c r="V34" s="346"/>
      <c r="W34" s="320"/>
      <c r="X34" s="321"/>
    </row>
    <row r="35" spans="1:24" ht="15.75" thickBot="1" x14ac:dyDescent="0.3">
      <c r="A35" s="165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68"/>
      <c r="Q35" s="68"/>
      <c r="R35" s="68"/>
      <c r="S35" s="68"/>
      <c r="T35" s="68"/>
      <c r="U35" s="68"/>
      <c r="V35" s="69"/>
      <c r="W35" s="70"/>
      <c r="X35" s="71"/>
    </row>
    <row r="36" spans="1:24" ht="39" thickBot="1" x14ac:dyDescent="0.3">
      <c r="A36" s="72" t="s">
        <v>42</v>
      </c>
      <c r="B36" s="73"/>
      <c r="C36" s="73"/>
      <c r="D36" s="73"/>
      <c r="E36" s="74"/>
      <c r="F36" s="75"/>
      <c r="G36" s="76">
        <f>SUM(G37:G37)</f>
        <v>7000000</v>
      </c>
      <c r="H36" s="77"/>
      <c r="I36" s="78">
        <f t="shared" ref="I36:X36" si="11">SUM(I37:I37)</f>
        <v>4500000</v>
      </c>
      <c r="J36" s="79">
        <f t="shared" si="11"/>
        <v>11500000</v>
      </c>
      <c r="K36" s="77">
        <f t="shared" si="11"/>
        <v>583334</v>
      </c>
      <c r="L36" s="80">
        <f t="shared" si="11"/>
        <v>584000</v>
      </c>
      <c r="M36" s="80">
        <f t="shared" si="11"/>
        <v>584000</v>
      </c>
      <c r="N36" s="80">
        <f t="shared" si="11"/>
        <v>583333</v>
      </c>
      <c r="O36" s="80">
        <f t="shared" si="11"/>
        <v>583334</v>
      </c>
      <c r="P36" s="80">
        <f t="shared" si="11"/>
        <v>583333</v>
      </c>
      <c r="Q36" s="80">
        <f>SUM(Q37:Q37)+583333+2673284</f>
        <v>3571594</v>
      </c>
      <c r="R36" s="80">
        <f t="shared" si="11"/>
        <v>583334</v>
      </c>
      <c r="S36" s="80">
        <f t="shared" si="11"/>
        <v>0</v>
      </c>
      <c r="T36" s="80">
        <f t="shared" si="11"/>
        <v>0</v>
      </c>
      <c r="U36" s="80">
        <f t="shared" si="11"/>
        <v>0</v>
      </c>
      <c r="V36" s="78">
        <f t="shared" si="11"/>
        <v>0</v>
      </c>
      <c r="W36" s="79">
        <f>SUM(W37:W37)</f>
        <v>7656262</v>
      </c>
      <c r="X36" s="81">
        <f t="shared" si="11"/>
        <v>3843738</v>
      </c>
    </row>
    <row r="37" spans="1:24" ht="23.25" x14ac:dyDescent="0.25">
      <c r="A37" s="44" t="s">
        <v>43</v>
      </c>
      <c r="B37" s="45">
        <v>21</v>
      </c>
      <c r="C37" s="46">
        <v>461</v>
      </c>
      <c r="D37" s="46" t="s">
        <v>33</v>
      </c>
      <c r="E37" s="47"/>
      <c r="F37" s="48"/>
      <c r="G37" s="49">
        <v>7000000</v>
      </c>
      <c r="H37" s="50"/>
      <c r="I37" s="51">
        <v>4500000</v>
      </c>
      <c r="J37" s="52">
        <f>(G37+I37)-H37</f>
        <v>11500000</v>
      </c>
      <c r="K37" s="50">
        <v>583334</v>
      </c>
      <c r="L37" s="53">
        <v>584000</v>
      </c>
      <c r="M37" s="54">
        <v>584000</v>
      </c>
      <c r="N37" s="54">
        <v>583333</v>
      </c>
      <c r="O37" s="54">
        <v>583334</v>
      </c>
      <c r="P37" s="54">
        <v>583333</v>
      </c>
      <c r="Q37" s="340">
        <v>314977</v>
      </c>
      <c r="R37" s="54">
        <v>583334</v>
      </c>
      <c r="S37" s="54"/>
      <c r="T37" s="54"/>
      <c r="U37" s="54"/>
      <c r="V37" s="55"/>
      <c r="W37" s="56">
        <f>SUM(K37:V37)+583333+2673284</f>
        <v>7656262</v>
      </c>
      <c r="X37" s="88">
        <f>J37-W37</f>
        <v>3843738</v>
      </c>
    </row>
    <row r="38" spans="1:24" ht="38.25" customHeight="1" x14ac:dyDescent="0.25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36" t="s">
        <v>145</v>
      </c>
      <c r="R38" s="68"/>
      <c r="S38" s="68"/>
      <c r="T38" s="68"/>
      <c r="U38" s="68"/>
      <c r="V38" s="69"/>
      <c r="W38" s="70"/>
      <c r="X38" s="71"/>
    </row>
    <row r="39" spans="1:24" ht="38.25" customHeight="1" thickBot="1" x14ac:dyDescent="0.3">
      <c r="A39" s="89"/>
      <c r="B39" s="59"/>
      <c r="C39" s="60"/>
      <c r="D39" s="60"/>
      <c r="E39" s="61"/>
      <c r="F39" s="62"/>
      <c r="G39" s="63"/>
      <c r="H39" s="64"/>
      <c r="I39" s="65"/>
      <c r="J39" s="66"/>
      <c r="K39" s="64"/>
      <c r="L39" s="166"/>
      <c r="M39" s="68"/>
      <c r="N39" s="68"/>
      <c r="O39" s="68"/>
      <c r="P39" s="68"/>
      <c r="Q39" s="329" t="s">
        <v>153</v>
      </c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44</v>
      </c>
      <c r="B40" s="169"/>
      <c r="C40" s="170"/>
      <c r="D40" s="170"/>
      <c r="E40" s="171"/>
      <c r="F40" s="172"/>
      <c r="G40" s="173">
        <f t="shared" ref="G40:O40" si="12">SUM(G41:G45)</f>
        <v>116365561</v>
      </c>
      <c r="H40" s="174">
        <f t="shared" si="12"/>
        <v>0</v>
      </c>
      <c r="I40" s="175">
        <f t="shared" si="12"/>
        <v>0</v>
      </c>
      <c r="J40" s="176">
        <f t="shared" si="12"/>
        <v>116365561</v>
      </c>
      <c r="K40" s="174">
        <f t="shared" si="12"/>
        <v>5450000</v>
      </c>
      <c r="L40" s="177">
        <f t="shared" si="12"/>
        <v>5000000</v>
      </c>
      <c r="M40" s="177">
        <f t="shared" si="12"/>
        <v>0</v>
      </c>
      <c r="N40" s="177">
        <f t="shared" si="12"/>
        <v>9697130</v>
      </c>
      <c r="O40" s="177">
        <f t="shared" si="12"/>
        <v>9053513</v>
      </c>
      <c r="P40" s="177">
        <f>SUM(P41:P45)+651577</f>
        <v>9651577</v>
      </c>
      <c r="Q40" s="177">
        <f>SUM(Q41:Q45)+3643616+1250000</f>
        <v>11404848</v>
      </c>
      <c r="R40" s="177">
        <f t="shared" ref="R40:X40" si="13">SUM(R41:R45)</f>
        <v>3643617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53900685</v>
      </c>
      <c r="X40" s="178">
        <f t="shared" si="13"/>
        <v>62464876</v>
      </c>
    </row>
    <row r="41" spans="1:24" ht="27" customHeight="1" x14ac:dyDescent="0.25">
      <c r="A41" s="179" t="s">
        <v>45</v>
      </c>
      <c r="B41" s="59">
        <v>21</v>
      </c>
      <c r="C41" s="60">
        <v>453</v>
      </c>
      <c r="D41" s="60" t="s">
        <v>33</v>
      </c>
      <c r="E41" s="61"/>
      <c r="F41" s="62"/>
      <c r="G41" s="63">
        <v>43723397</v>
      </c>
      <c r="H41" s="64"/>
      <c r="I41" s="65"/>
      <c r="J41" s="66">
        <f>(G41+I41)-H41</f>
        <v>43723397</v>
      </c>
      <c r="K41" s="135">
        <v>3000000</v>
      </c>
      <c r="L41" s="136">
        <v>2000000</v>
      </c>
      <c r="M41" s="68"/>
      <c r="N41" s="68">
        <v>3643616</v>
      </c>
      <c r="O41" s="68">
        <v>3000000</v>
      </c>
      <c r="P41" s="68">
        <v>3000000</v>
      </c>
      <c r="Q41" s="340">
        <v>1511232</v>
      </c>
      <c r="R41" s="68">
        <v>3643617</v>
      </c>
      <c r="S41" s="68"/>
      <c r="T41" s="68"/>
      <c r="U41" s="68"/>
      <c r="V41" s="69"/>
      <c r="W41" s="70">
        <f>SUM(K41:V41)+651577+3643616+1250000</f>
        <v>25343658</v>
      </c>
      <c r="X41" s="71">
        <f>J41-W41</f>
        <v>18379739</v>
      </c>
    </row>
    <row r="42" spans="1:24" ht="36.75" x14ac:dyDescent="0.25">
      <c r="A42" s="89"/>
      <c r="B42" s="59"/>
      <c r="C42" s="60"/>
      <c r="D42" s="60"/>
      <c r="E42" s="61"/>
      <c r="F42" s="62"/>
      <c r="G42" s="120"/>
      <c r="H42" s="121"/>
      <c r="I42" s="122"/>
      <c r="J42" s="331"/>
      <c r="K42" s="124"/>
      <c r="L42" s="125"/>
      <c r="M42" s="127"/>
      <c r="N42" s="127"/>
      <c r="O42" s="127"/>
      <c r="P42" s="332" t="s">
        <v>125</v>
      </c>
      <c r="Q42" s="336" t="s">
        <v>144</v>
      </c>
      <c r="R42" s="127"/>
      <c r="S42" s="127"/>
      <c r="T42" s="127"/>
      <c r="U42" s="127"/>
      <c r="V42" s="128"/>
      <c r="W42" s="248"/>
      <c r="X42" s="130"/>
    </row>
    <row r="43" spans="1:24" ht="36.75" customHeight="1" x14ac:dyDescent="0.25">
      <c r="A43" s="89"/>
      <c r="B43" s="59"/>
      <c r="C43" s="60"/>
      <c r="D43" s="60"/>
      <c r="E43" s="61"/>
      <c r="F43" s="62"/>
      <c r="G43" s="63"/>
      <c r="H43" s="64"/>
      <c r="I43" s="65"/>
      <c r="J43" s="66"/>
      <c r="K43" s="135"/>
      <c r="L43" s="136"/>
      <c r="M43" s="68"/>
      <c r="N43" s="68"/>
      <c r="O43" s="68"/>
      <c r="P43" s="338"/>
      <c r="Q43" s="336" t="s">
        <v>154</v>
      </c>
      <c r="R43" s="68"/>
      <c r="S43" s="68"/>
      <c r="T43" s="68"/>
      <c r="U43" s="68"/>
      <c r="V43" s="69"/>
      <c r="W43" s="70"/>
      <c r="X43" s="71"/>
    </row>
    <row r="44" spans="1:24" ht="15" customHeight="1" x14ac:dyDescent="0.25">
      <c r="A44" s="466"/>
      <c r="B44" s="180"/>
      <c r="C44" s="181"/>
      <c r="D44" s="181"/>
      <c r="E44" s="182"/>
      <c r="F44" s="183"/>
      <c r="G44" s="107"/>
      <c r="H44" s="108"/>
      <c r="I44" s="109"/>
      <c r="J44" s="110"/>
      <c r="K44" s="184"/>
      <c r="L44" s="111"/>
      <c r="M44" s="112"/>
      <c r="N44" s="112"/>
      <c r="O44" s="112"/>
      <c r="P44" s="112"/>
      <c r="Q44" s="112"/>
      <c r="R44" s="112"/>
      <c r="S44" s="112"/>
      <c r="T44" s="112"/>
      <c r="U44" s="112"/>
      <c r="V44" s="113"/>
      <c r="W44" s="114"/>
      <c r="X44" s="115"/>
    </row>
    <row r="45" spans="1:24" x14ac:dyDescent="0.25">
      <c r="A45" s="464"/>
      <c r="B45" s="185">
        <v>21</v>
      </c>
      <c r="C45" s="186">
        <v>533</v>
      </c>
      <c r="D45" s="186" t="s">
        <v>33</v>
      </c>
      <c r="E45" s="187"/>
      <c r="F45" s="188"/>
      <c r="G45" s="120">
        <v>72642164</v>
      </c>
      <c r="H45" s="121"/>
      <c r="I45" s="122"/>
      <c r="J45" s="123">
        <f>(G45+I45)-H45</f>
        <v>72642164</v>
      </c>
      <c r="K45" s="124">
        <v>2450000</v>
      </c>
      <c r="L45" s="125">
        <v>3000000</v>
      </c>
      <c r="M45" s="127"/>
      <c r="N45" s="127">
        <v>6053514</v>
      </c>
      <c r="O45" s="127">
        <v>6053513</v>
      </c>
      <c r="P45" s="127">
        <v>6000000</v>
      </c>
      <c r="Q45" s="340">
        <v>5000000</v>
      </c>
      <c r="R45" s="127"/>
      <c r="S45" s="127"/>
      <c r="T45" s="127"/>
      <c r="U45" s="127"/>
      <c r="V45" s="128"/>
      <c r="W45" s="129">
        <f>SUM(K45:V45)</f>
        <v>28557027</v>
      </c>
      <c r="X45" s="130">
        <f>J45-W45</f>
        <v>44085137</v>
      </c>
    </row>
    <row r="46" spans="1:24" ht="29.25" customHeight="1" thickBot="1" x14ac:dyDescent="0.3">
      <c r="A46" s="465"/>
      <c r="B46" s="212"/>
      <c r="C46" s="213"/>
      <c r="D46" s="213"/>
      <c r="E46" s="214"/>
      <c r="F46" s="215"/>
      <c r="G46" s="216"/>
      <c r="H46" s="217"/>
      <c r="I46" s="218"/>
      <c r="J46" s="219"/>
      <c r="K46" s="217"/>
      <c r="L46" s="352"/>
      <c r="M46" s="221"/>
      <c r="N46" s="221"/>
      <c r="O46" s="221"/>
      <c r="P46" s="353"/>
      <c r="Q46" s="221"/>
      <c r="R46" s="221"/>
      <c r="S46" s="221"/>
      <c r="T46" s="221"/>
      <c r="U46" s="221"/>
      <c r="V46" s="223"/>
      <c r="W46" s="224"/>
      <c r="X46" s="225"/>
    </row>
    <row r="47" spans="1:24" ht="63.75" customHeight="1" thickBot="1" x14ac:dyDescent="0.35">
      <c r="A47" s="348" t="s">
        <v>90</v>
      </c>
      <c r="B47" s="467" t="s">
        <v>30</v>
      </c>
      <c r="C47" s="468"/>
      <c r="D47" s="468"/>
      <c r="E47" s="468"/>
      <c r="F47" s="469"/>
      <c r="G47" s="349">
        <f>SUM(G48+G51+G54+G57+G61+G64+G70+G75+G81+G84+G90+G87)</f>
        <v>22961919</v>
      </c>
      <c r="H47" s="350">
        <f t="shared" ref="H47" si="14">SUM(H48+H51+H54+H57+H61+H64+H70+H75+H81+H84+H90+H87)</f>
        <v>7337309</v>
      </c>
      <c r="I47" s="351">
        <f>SUM(I48+I51+I54+I57+I61+I64+I70+I75+I81+I84+I90+I87+I93)</f>
        <v>8352609</v>
      </c>
      <c r="J47" s="351">
        <f>SUM(J48+J51+J54+J57+J61+J64+J70+J75+J81+J84+J90+J87+J93)</f>
        <v>23977219</v>
      </c>
      <c r="K47" s="351">
        <f t="shared" ref="K47:W47" si="15">SUM(K48+K51+K54+K57+K61+K64+K70+K75+K81+K84+K90+K87+K93)</f>
        <v>644843.4</v>
      </c>
      <c r="L47" s="351">
        <f t="shared" si="15"/>
        <v>568175.34</v>
      </c>
      <c r="M47" s="351">
        <f t="shared" si="15"/>
        <v>1420987.79</v>
      </c>
      <c r="N47" s="351">
        <f t="shared" si="15"/>
        <v>3211593.33</v>
      </c>
      <c r="O47" s="351">
        <f t="shared" si="15"/>
        <v>1833835.4100000001</v>
      </c>
      <c r="P47" s="351">
        <f t="shared" si="15"/>
        <v>3727305.96</v>
      </c>
      <c r="Q47" s="351">
        <f t="shared" si="15"/>
        <v>1365451.89</v>
      </c>
      <c r="R47" s="351">
        <f t="shared" si="15"/>
        <v>6625816.5</v>
      </c>
      <c r="S47" s="351">
        <f t="shared" si="15"/>
        <v>0</v>
      </c>
      <c r="T47" s="351">
        <f t="shared" si="15"/>
        <v>0</v>
      </c>
      <c r="U47" s="351">
        <f t="shared" si="15"/>
        <v>0</v>
      </c>
      <c r="V47" s="351">
        <f t="shared" si="15"/>
        <v>0</v>
      </c>
      <c r="W47" s="351">
        <f t="shared" si="15"/>
        <v>22098009.619999997</v>
      </c>
      <c r="X47" s="351">
        <f>+X48+X51+X54+X57+X61+X64+X70+X75+X81+X84+X87+X90+X93</f>
        <v>4779209.379999999</v>
      </c>
    </row>
    <row r="48" spans="1:24" ht="27" thickTop="1" thickBot="1" x14ac:dyDescent="0.3">
      <c r="A48" s="34" t="s">
        <v>47</v>
      </c>
      <c r="B48" s="197"/>
      <c r="C48" s="198"/>
      <c r="D48" s="198"/>
      <c r="E48" s="199"/>
      <c r="F48" s="200"/>
      <c r="G48" s="201">
        <f>SUM(G49)</f>
        <v>3350000</v>
      </c>
      <c r="H48" s="202">
        <f t="shared" ref="H48:X48" si="16">SUM(H49)</f>
        <v>0</v>
      </c>
      <c r="I48" s="203">
        <f t="shared" si="16"/>
        <v>0</v>
      </c>
      <c r="J48" s="204">
        <f t="shared" si="16"/>
        <v>3350000</v>
      </c>
      <c r="K48" s="202">
        <f t="shared" si="16"/>
        <v>194455.4</v>
      </c>
      <c r="L48" s="205">
        <f t="shared" si="16"/>
        <v>194397.34</v>
      </c>
      <c r="M48" s="205">
        <f t="shared" si="16"/>
        <v>189690.79</v>
      </c>
      <c r="N48" s="205">
        <f t="shared" si="16"/>
        <v>194690.79</v>
      </c>
      <c r="O48" s="205">
        <f t="shared" si="16"/>
        <v>199485.41</v>
      </c>
      <c r="P48" s="205">
        <f t="shared" si="16"/>
        <v>191225.96</v>
      </c>
      <c r="Q48" s="205">
        <f t="shared" si="16"/>
        <v>375451.92</v>
      </c>
      <c r="R48" s="205">
        <f t="shared" si="16"/>
        <v>194089</v>
      </c>
      <c r="S48" s="205">
        <f t="shared" si="16"/>
        <v>0</v>
      </c>
      <c r="T48" s="205">
        <f t="shared" si="16"/>
        <v>0</v>
      </c>
      <c r="U48" s="205">
        <f t="shared" si="16"/>
        <v>0</v>
      </c>
      <c r="V48" s="203">
        <f t="shared" si="16"/>
        <v>0</v>
      </c>
      <c r="W48" s="204">
        <f t="shared" si="16"/>
        <v>1733486.61</v>
      </c>
      <c r="X48" s="206">
        <f t="shared" si="16"/>
        <v>1616513.39</v>
      </c>
    </row>
    <row r="49" spans="1:24" ht="34.5" x14ac:dyDescent="0.25">
      <c r="A49" s="44" t="s">
        <v>48</v>
      </c>
      <c r="B49" s="45">
        <v>11</v>
      </c>
      <c r="C49" s="46">
        <v>435</v>
      </c>
      <c r="D49" s="46" t="s">
        <v>33</v>
      </c>
      <c r="E49" s="47"/>
      <c r="F49" s="48"/>
      <c r="G49" s="207">
        <v>3350000</v>
      </c>
      <c r="H49" s="50"/>
      <c r="I49" s="51"/>
      <c r="J49" s="52">
        <f>(G49+I49)-H49</f>
        <v>3350000</v>
      </c>
      <c r="K49" s="50">
        <v>194455.4</v>
      </c>
      <c r="L49" s="53">
        <v>194397.34</v>
      </c>
      <c r="M49" s="54">
        <v>189690.79</v>
      </c>
      <c r="N49" s="54">
        <v>194690.79</v>
      </c>
      <c r="O49" s="54">
        <v>199485.41</v>
      </c>
      <c r="P49" s="54">
        <v>191225.96</v>
      </c>
      <c r="Q49" s="340">
        <v>375451.92</v>
      </c>
      <c r="R49" s="54">
        <v>194089</v>
      </c>
      <c r="S49" s="54"/>
      <c r="T49" s="54"/>
      <c r="U49" s="54"/>
      <c r="V49" s="55"/>
      <c r="W49" s="56">
        <f>SUM(K49:V49)</f>
        <v>1733486.61</v>
      </c>
      <c r="X49" s="88">
        <f>J49-W49</f>
        <v>1616513.39</v>
      </c>
    </row>
    <row r="50" spans="1:24" ht="15.75" thickBot="1" x14ac:dyDescent="0.3">
      <c r="A50" s="208"/>
      <c r="B50" s="59"/>
      <c r="C50" s="60"/>
      <c r="D50" s="60"/>
      <c r="E50" s="61"/>
      <c r="F50" s="62"/>
      <c r="G50" s="63"/>
      <c r="H50" s="64"/>
      <c r="I50" s="65"/>
      <c r="J50" s="66"/>
      <c r="K50" s="67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9"/>
      <c r="W50" s="70"/>
      <c r="X50" s="71"/>
    </row>
    <row r="51" spans="1:24" ht="26.25" thickBot="1" x14ac:dyDescent="0.3">
      <c r="A51" s="72" t="s">
        <v>49</v>
      </c>
      <c r="B51" s="169"/>
      <c r="C51" s="170"/>
      <c r="D51" s="170"/>
      <c r="E51" s="171"/>
      <c r="F51" s="172"/>
      <c r="G51" s="173">
        <f t="shared" ref="G51:X51" si="17">SUM(G52:G52)</f>
        <v>500000</v>
      </c>
      <c r="H51" s="174">
        <f t="shared" si="17"/>
        <v>0</v>
      </c>
      <c r="I51" s="175">
        <f t="shared" si="17"/>
        <v>0</v>
      </c>
      <c r="J51" s="176">
        <f t="shared" si="17"/>
        <v>500000</v>
      </c>
      <c r="K51" s="174">
        <f t="shared" si="17"/>
        <v>0</v>
      </c>
      <c r="L51" s="177">
        <f t="shared" si="17"/>
        <v>0</v>
      </c>
      <c r="M51" s="177">
        <f t="shared" si="17"/>
        <v>0</v>
      </c>
      <c r="N51" s="177">
        <f t="shared" si="17"/>
        <v>0</v>
      </c>
      <c r="O51" s="177">
        <f t="shared" si="17"/>
        <v>0</v>
      </c>
      <c r="P51" s="177">
        <f>SUM(P52:P52)+158333</f>
        <v>200000</v>
      </c>
      <c r="Q51" s="177">
        <f t="shared" si="17"/>
        <v>0</v>
      </c>
      <c r="R51" s="177">
        <f>SUM(R52:R52)+200000</f>
        <v>300000</v>
      </c>
      <c r="S51" s="177">
        <f t="shared" si="17"/>
        <v>0</v>
      </c>
      <c r="T51" s="177">
        <f t="shared" si="17"/>
        <v>0</v>
      </c>
      <c r="U51" s="177">
        <f t="shared" si="17"/>
        <v>0</v>
      </c>
      <c r="V51" s="175">
        <f t="shared" si="17"/>
        <v>0</v>
      </c>
      <c r="W51" s="176">
        <f>SUM(W52:W52)+200000</f>
        <v>500000</v>
      </c>
      <c r="X51" s="178">
        <f t="shared" si="17"/>
        <v>200000</v>
      </c>
    </row>
    <row r="52" spans="1:24" ht="23.25" x14ac:dyDescent="0.25">
      <c r="A52" s="44" t="s">
        <v>50</v>
      </c>
      <c r="B52" s="45">
        <v>11</v>
      </c>
      <c r="C52" s="46">
        <v>435</v>
      </c>
      <c r="D52" s="46" t="s">
        <v>33</v>
      </c>
      <c r="E52" s="47"/>
      <c r="F52" s="48"/>
      <c r="G52" s="207">
        <v>500000</v>
      </c>
      <c r="H52" s="50"/>
      <c r="I52" s="51"/>
      <c r="J52" s="52">
        <f>(G52+I52)-H52</f>
        <v>500000</v>
      </c>
      <c r="K52" s="50"/>
      <c r="L52" s="53"/>
      <c r="M52" s="54"/>
      <c r="N52" s="54"/>
      <c r="O52" s="54"/>
      <c r="P52" s="54">
        <v>41667</v>
      </c>
      <c r="Q52" s="54"/>
      <c r="R52" s="54">
        <v>100000</v>
      </c>
      <c r="S52" s="54"/>
      <c r="T52" s="54"/>
      <c r="U52" s="54"/>
      <c r="V52" s="55"/>
      <c r="W52" s="56">
        <f>SUM(K52:V52)+158333</f>
        <v>300000</v>
      </c>
      <c r="X52" s="88">
        <f>J52-W52</f>
        <v>200000</v>
      </c>
    </row>
    <row r="53" spans="1:24" ht="37.5" thickBot="1" x14ac:dyDescent="0.3">
      <c r="A53" s="89"/>
      <c r="B53" s="59"/>
      <c r="C53" s="60"/>
      <c r="D53" s="60"/>
      <c r="E53" s="61"/>
      <c r="F53" s="62"/>
      <c r="G53" s="63"/>
      <c r="H53" s="64"/>
      <c r="I53" s="65"/>
      <c r="J53" s="66"/>
      <c r="K53" s="67"/>
      <c r="L53" s="68"/>
      <c r="M53" s="68"/>
      <c r="N53" s="68"/>
      <c r="O53" s="68"/>
      <c r="P53" s="330" t="s">
        <v>129</v>
      </c>
      <c r="Q53" s="68"/>
      <c r="R53" s="396" t="s">
        <v>170</v>
      </c>
      <c r="S53" s="68"/>
      <c r="T53" s="68"/>
      <c r="U53" s="68"/>
      <c r="V53" s="69"/>
      <c r="W53" s="70"/>
      <c r="X53" s="71"/>
    </row>
    <row r="54" spans="1:24" ht="26.25" thickBot="1" x14ac:dyDescent="0.3">
      <c r="A54" s="72" t="s">
        <v>51</v>
      </c>
      <c r="B54" s="169"/>
      <c r="C54" s="170"/>
      <c r="D54" s="170"/>
      <c r="E54" s="171"/>
      <c r="F54" s="172"/>
      <c r="G54" s="173">
        <f>SUM(G55)</f>
        <v>584700</v>
      </c>
      <c r="H54" s="174">
        <f t="shared" ref="H54:W54" si="18">SUM(H55)</f>
        <v>390742</v>
      </c>
      <c r="I54" s="175">
        <f t="shared" si="18"/>
        <v>1815300</v>
      </c>
      <c r="J54" s="176">
        <f t="shared" si="18"/>
        <v>2009258</v>
      </c>
      <c r="K54" s="174">
        <f t="shared" si="18"/>
        <v>0</v>
      </c>
      <c r="L54" s="177">
        <f t="shared" si="18"/>
        <v>0</v>
      </c>
      <c r="M54" s="177">
        <f t="shared" si="18"/>
        <v>0</v>
      </c>
      <c r="N54" s="177">
        <f t="shared" si="18"/>
        <v>0</v>
      </c>
      <c r="O54" s="177">
        <f t="shared" si="18"/>
        <v>0</v>
      </c>
      <c r="P54" s="177">
        <f t="shared" si="18"/>
        <v>0</v>
      </c>
      <c r="Q54" s="177">
        <f t="shared" si="18"/>
        <v>0</v>
      </c>
      <c r="R54" s="177">
        <f t="shared" si="18"/>
        <v>1943467.5</v>
      </c>
      <c r="S54" s="177">
        <f t="shared" si="18"/>
        <v>0</v>
      </c>
      <c r="T54" s="177">
        <f t="shared" si="18"/>
        <v>0</v>
      </c>
      <c r="U54" s="177">
        <f t="shared" si="18"/>
        <v>0</v>
      </c>
      <c r="V54" s="175">
        <f t="shared" si="18"/>
        <v>0</v>
      </c>
      <c r="W54" s="176">
        <f t="shared" si="18"/>
        <v>1943467.5</v>
      </c>
      <c r="X54" s="178">
        <f>SUM(X55)</f>
        <v>65790.5</v>
      </c>
    </row>
    <row r="55" spans="1:24" ht="23.25" x14ac:dyDescent="0.25">
      <c r="A55" s="44" t="s">
        <v>52</v>
      </c>
      <c r="B55" s="45">
        <v>11</v>
      </c>
      <c r="C55" s="46">
        <v>472</v>
      </c>
      <c r="D55" s="46" t="s">
        <v>33</v>
      </c>
      <c r="E55" s="47"/>
      <c r="F55" s="48"/>
      <c r="G55" s="207">
        <v>584700</v>
      </c>
      <c r="H55" s="50">
        <v>390742</v>
      </c>
      <c r="I55" s="51">
        <v>1815300</v>
      </c>
      <c r="J55" s="52">
        <f>(G55+I55)-H55</f>
        <v>2009258</v>
      </c>
      <c r="K55" s="209"/>
      <c r="L55" s="54"/>
      <c r="M55" s="54"/>
      <c r="N55" s="54"/>
      <c r="O55" s="54"/>
      <c r="P55" s="54"/>
      <c r="Q55" s="54"/>
      <c r="R55" s="54">
        <v>1943467.5</v>
      </c>
      <c r="S55" s="54"/>
      <c r="T55" s="54"/>
      <c r="U55" s="54"/>
      <c r="V55" s="55"/>
      <c r="W55" s="56">
        <f>SUM(K55:V55)</f>
        <v>1943467.5</v>
      </c>
      <c r="X55" s="88">
        <f>J55-W55</f>
        <v>65790.5</v>
      </c>
    </row>
    <row r="56" spans="1:24" ht="15.75" thickBot="1" x14ac:dyDescent="0.3">
      <c r="A56" s="208"/>
      <c r="B56" s="59"/>
      <c r="C56" s="60"/>
      <c r="D56" s="60"/>
      <c r="E56" s="61"/>
      <c r="F56" s="62"/>
      <c r="G56" s="63"/>
      <c r="H56" s="64"/>
      <c r="I56" s="65"/>
      <c r="J56" s="66"/>
      <c r="K56" s="67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9"/>
      <c r="W56" s="70"/>
      <c r="X56" s="71"/>
    </row>
    <row r="57" spans="1:24" ht="26.25" thickBot="1" x14ac:dyDescent="0.3">
      <c r="A57" s="72" t="s">
        <v>53</v>
      </c>
      <c r="B57" s="169"/>
      <c r="C57" s="170"/>
      <c r="D57" s="170"/>
      <c r="E57" s="171"/>
      <c r="F57" s="172"/>
      <c r="G57" s="173">
        <f>SUM(G58)</f>
        <v>2000000</v>
      </c>
      <c r="H57" s="174">
        <f t="shared" ref="H57:V57" si="19">SUM(H58)</f>
        <v>0</v>
      </c>
      <c r="I57" s="175">
        <f t="shared" si="19"/>
        <v>0</v>
      </c>
      <c r="J57" s="176">
        <f t="shared" si="19"/>
        <v>2000000</v>
      </c>
      <c r="K57" s="174">
        <f t="shared" si="19"/>
        <v>250388</v>
      </c>
      <c r="L57" s="177">
        <f t="shared" si="19"/>
        <v>173778</v>
      </c>
      <c r="M57" s="177">
        <f t="shared" si="19"/>
        <v>166667</v>
      </c>
      <c r="N57" s="177">
        <f t="shared" si="19"/>
        <v>170907</v>
      </c>
      <c r="O57" s="177">
        <f t="shared" si="19"/>
        <v>166666</v>
      </c>
      <c r="P57" s="177">
        <f>SUM(P58)+133333</f>
        <v>300000</v>
      </c>
      <c r="Q57" s="177">
        <f t="shared" si="19"/>
        <v>0</v>
      </c>
      <c r="R57" s="177">
        <f>SUM(R58)+300000</f>
        <v>571594</v>
      </c>
      <c r="S57" s="177">
        <f t="shared" si="19"/>
        <v>0</v>
      </c>
      <c r="T57" s="177">
        <f t="shared" si="19"/>
        <v>0</v>
      </c>
      <c r="U57" s="177">
        <f t="shared" si="19"/>
        <v>0</v>
      </c>
      <c r="V57" s="175">
        <f t="shared" si="19"/>
        <v>0</v>
      </c>
      <c r="W57" s="176">
        <f>SUM(W58)</f>
        <v>1800000</v>
      </c>
      <c r="X57" s="176">
        <f>SUM(X58)</f>
        <v>200000</v>
      </c>
    </row>
    <row r="58" spans="1:24" ht="34.5" x14ac:dyDescent="0.25">
      <c r="A58" s="44" t="s">
        <v>54</v>
      </c>
      <c r="B58" s="45">
        <v>11</v>
      </c>
      <c r="C58" s="46">
        <v>472</v>
      </c>
      <c r="D58" s="46" t="s">
        <v>33</v>
      </c>
      <c r="E58" s="47"/>
      <c r="F58" s="48"/>
      <c r="G58" s="207">
        <v>2000000</v>
      </c>
      <c r="H58" s="50"/>
      <c r="I58" s="51"/>
      <c r="J58" s="52">
        <f>(G58+I58)-H58</f>
        <v>2000000</v>
      </c>
      <c r="K58" s="50">
        <v>250388</v>
      </c>
      <c r="L58" s="53">
        <v>173778</v>
      </c>
      <c r="M58" s="54">
        <v>166667</v>
      </c>
      <c r="N58" s="54">
        <v>170907</v>
      </c>
      <c r="O58" s="54">
        <v>166666</v>
      </c>
      <c r="P58" s="54">
        <v>166667</v>
      </c>
      <c r="Q58" s="54"/>
      <c r="R58" s="54">
        <v>271594</v>
      </c>
      <c r="S58" s="54"/>
      <c r="T58" s="210"/>
      <c r="U58" s="210"/>
      <c r="V58" s="55"/>
      <c r="W58" s="56">
        <f>SUM(K58:V58)+133333+300000</f>
        <v>1800000</v>
      </c>
      <c r="X58" s="88">
        <f>J58-W58</f>
        <v>200000</v>
      </c>
    </row>
    <row r="59" spans="1:24" ht="36.75" x14ac:dyDescent="0.25">
      <c r="A59" s="89"/>
      <c r="B59" s="59"/>
      <c r="C59" s="60"/>
      <c r="D59" s="60"/>
      <c r="E59" s="61"/>
      <c r="F59" s="62"/>
      <c r="G59" s="250"/>
      <c r="H59" s="333"/>
      <c r="I59" s="282"/>
      <c r="J59" s="283"/>
      <c r="K59" s="281"/>
      <c r="L59" s="334"/>
      <c r="M59" s="284"/>
      <c r="N59" s="284"/>
      <c r="O59" s="284"/>
      <c r="P59" s="323" t="s">
        <v>128</v>
      </c>
      <c r="Q59" s="284"/>
      <c r="R59" s="371" t="s">
        <v>169</v>
      </c>
      <c r="S59" s="284"/>
      <c r="T59" s="305"/>
      <c r="U59" s="305"/>
      <c r="V59" s="285"/>
      <c r="W59" s="286"/>
      <c r="X59" s="294"/>
    </row>
    <row r="60" spans="1:24" ht="15.75" thickBot="1" x14ac:dyDescent="0.3">
      <c r="A60" s="211"/>
      <c r="B60" s="212"/>
      <c r="C60" s="213"/>
      <c r="D60" s="213"/>
      <c r="E60" s="214"/>
      <c r="F60" s="215"/>
      <c r="G60" s="216"/>
      <c r="H60" s="217"/>
      <c r="I60" s="218"/>
      <c r="J60" s="219"/>
      <c r="K60" s="220"/>
      <c r="L60" s="221"/>
      <c r="M60" s="221"/>
      <c r="N60" s="221"/>
      <c r="O60" s="221"/>
      <c r="P60" s="221"/>
      <c r="Q60" s="221"/>
      <c r="R60" s="221"/>
      <c r="S60" s="221"/>
      <c r="T60" s="222"/>
      <c r="U60" s="222"/>
      <c r="V60" s="223"/>
      <c r="W60" s="224"/>
      <c r="X60" s="225"/>
    </row>
    <row r="61" spans="1:24" ht="39" thickBot="1" x14ac:dyDescent="0.3">
      <c r="A61" s="72" t="s">
        <v>55</v>
      </c>
      <c r="B61" s="169"/>
      <c r="C61" s="170"/>
      <c r="D61" s="170"/>
      <c r="E61" s="171"/>
      <c r="F61" s="172"/>
      <c r="G61" s="173">
        <f>SUM(G62)</f>
        <v>4293007</v>
      </c>
      <c r="H61" s="174">
        <f t="shared" ref="H61:X61" si="20">SUM(H62)</f>
        <v>1893007</v>
      </c>
      <c r="I61" s="175">
        <f t="shared" si="20"/>
        <v>0</v>
      </c>
      <c r="J61" s="176">
        <f t="shared" si="20"/>
        <v>2400000</v>
      </c>
      <c r="K61" s="174">
        <f t="shared" si="20"/>
        <v>200000</v>
      </c>
      <c r="L61" s="177">
        <f t="shared" si="20"/>
        <v>200000</v>
      </c>
      <c r="M61" s="177">
        <f t="shared" si="20"/>
        <v>200000</v>
      </c>
      <c r="N61" s="177">
        <f t="shared" si="20"/>
        <v>200000</v>
      </c>
      <c r="O61" s="177">
        <f t="shared" si="20"/>
        <v>200000</v>
      </c>
      <c r="P61" s="177">
        <f t="shared" si="20"/>
        <v>300000</v>
      </c>
      <c r="Q61" s="177">
        <f t="shared" si="20"/>
        <v>200000</v>
      </c>
      <c r="R61" s="177">
        <f>SUM(R62)+300000</f>
        <v>500000</v>
      </c>
      <c r="S61" s="177">
        <f t="shared" si="20"/>
        <v>0</v>
      </c>
      <c r="T61" s="177">
        <f t="shared" si="20"/>
        <v>0</v>
      </c>
      <c r="U61" s="177">
        <f t="shared" si="20"/>
        <v>0</v>
      </c>
      <c r="V61" s="175">
        <f t="shared" si="20"/>
        <v>0</v>
      </c>
      <c r="W61" s="176">
        <f t="shared" si="20"/>
        <v>2000000</v>
      </c>
      <c r="X61" s="178">
        <f t="shared" si="20"/>
        <v>400000</v>
      </c>
    </row>
    <row r="62" spans="1:24" x14ac:dyDescent="0.25">
      <c r="A62" s="44" t="s">
        <v>56</v>
      </c>
      <c r="B62" s="45">
        <v>11</v>
      </c>
      <c r="C62" s="46">
        <v>473</v>
      </c>
      <c r="D62" s="46" t="s">
        <v>33</v>
      </c>
      <c r="E62" s="47"/>
      <c r="F62" s="48"/>
      <c r="G62" s="207">
        <v>4293007</v>
      </c>
      <c r="H62" s="50">
        <v>1893007</v>
      </c>
      <c r="I62" s="51"/>
      <c r="J62" s="52">
        <f>(G62+I62)-H62</f>
        <v>2400000</v>
      </c>
      <c r="K62" s="50">
        <v>200000</v>
      </c>
      <c r="L62" s="53">
        <v>200000</v>
      </c>
      <c r="M62" s="54">
        <v>200000</v>
      </c>
      <c r="N62" s="54">
        <v>200000</v>
      </c>
      <c r="O62" s="54">
        <v>200000</v>
      </c>
      <c r="P62" s="54">
        <v>300000</v>
      </c>
      <c r="Q62" s="340">
        <v>200000</v>
      </c>
      <c r="R62" s="54">
        <v>200000</v>
      </c>
      <c r="S62" s="54"/>
      <c r="T62" s="210"/>
      <c r="U62" s="210"/>
      <c r="V62" s="55"/>
      <c r="W62" s="56">
        <f>SUM(K62:V62)+300000</f>
        <v>2000000</v>
      </c>
      <c r="X62" s="88">
        <f>J62-W62</f>
        <v>400000</v>
      </c>
    </row>
    <row r="63" spans="1:24" ht="25.5" thickBot="1" x14ac:dyDescent="0.3">
      <c r="A63" s="226"/>
      <c r="B63" s="227"/>
      <c r="C63" s="228"/>
      <c r="D63" s="228"/>
      <c r="E63" s="229"/>
      <c r="F63" s="230"/>
      <c r="G63" s="231"/>
      <c r="H63" s="232"/>
      <c r="I63" s="233"/>
      <c r="J63" s="234"/>
      <c r="K63" s="235"/>
      <c r="L63" s="236"/>
      <c r="M63" s="236"/>
      <c r="N63" s="236"/>
      <c r="O63" s="236"/>
      <c r="P63" s="236"/>
      <c r="Q63" s="236"/>
      <c r="R63" s="369" t="s">
        <v>166</v>
      </c>
      <c r="S63" s="236"/>
      <c r="T63" s="237"/>
      <c r="U63" s="238"/>
      <c r="V63" s="239"/>
      <c r="W63" s="240"/>
      <c r="X63" s="241"/>
    </row>
    <row r="64" spans="1:24" ht="39.75" thickTop="1" thickBot="1" x14ac:dyDescent="0.3">
      <c r="A64" s="34" t="s">
        <v>57</v>
      </c>
      <c r="B64" s="242"/>
      <c r="C64" s="242"/>
      <c r="D64" s="242"/>
      <c r="E64" s="243"/>
      <c r="F64" s="244"/>
      <c r="G64" s="201">
        <f>SUM(G65+G68)</f>
        <v>1858652</v>
      </c>
      <c r="H64" s="202">
        <f t="shared" ref="H64:X64" si="21">SUM(H65+H68)</f>
        <v>0</v>
      </c>
      <c r="I64" s="203">
        <f t="shared" si="21"/>
        <v>0</v>
      </c>
      <c r="J64" s="204">
        <f t="shared" si="21"/>
        <v>1858652</v>
      </c>
      <c r="K64" s="202">
        <f t="shared" si="21"/>
        <v>0</v>
      </c>
      <c r="L64" s="205">
        <f t="shared" si="21"/>
        <v>0</v>
      </c>
      <c r="M64" s="205">
        <f t="shared" si="21"/>
        <v>0</v>
      </c>
      <c r="N64" s="205">
        <f t="shared" si="21"/>
        <v>154888</v>
      </c>
      <c r="O64" s="370">
        <f>SUM(O65+O68)+772782</f>
        <v>927670</v>
      </c>
      <c r="P64" s="205">
        <f>SUM(P65+P68)+621206</f>
        <v>776094</v>
      </c>
      <c r="Q64" s="205">
        <f t="shared" si="21"/>
        <v>0</v>
      </c>
      <c r="R64" s="205">
        <f t="shared" si="21"/>
        <v>2700000</v>
      </c>
      <c r="S64" s="205">
        <f t="shared" si="21"/>
        <v>0</v>
      </c>
      <c r="T64" s="205">
        <f t="shared" si="21"/>
        <v>0</v>
      </c>
      <c r="U64" s="205">
        <f t="shared" si="21"/>
        <v>0</v>
      </c>
      <c r="V64" s="203">
        <f t="shared" si="21"/>
        <v>0</v>
      </c>
      <c r="W64" s="204">
        <f>SUM(W65+W68)+2700000</f>
        <v>7258652</v>
      </c>
      <c r="X64" s="206">
        <f t="shared" si="21"/>
        <v>-2700000</v>
      </c>
    </row>
    <row r="65" spans="1:24" ht="23.25" x14ac:dyDescent="0.25">
      <c r="A65" s="44" t="s">
        <v>58</v>
      </c>
      <c r="B65" s="45">
        <v>21</v>
      </c>
      <c r="C65" s="46">
        <v>431</v>
      </c>
      <c r="D65" s="46" t="s">
        <v>33</v>
      </c>
      <c r="E65" s="47"/>
      <c r="F65" s="48"/>
      <c r="G65" s="207">
        <v>1858652</v>
      </c>
      <c r="H65" s="50"/>
      <c r="I65" s="51"/>
      <c r="J65" s="52">
        <f>(G65+I65)-H65</f>
        <v>1858652</v>
      </c>
      <c r="K65" s="209"/>
      <c r="L65" s="54"/>
      <c r="M65" s="54"/>
      <c r="N65" s="54">
        <v>154888</v>
      </c>
      <c r="O65" s="54">
        <v>154888</v>
      </c>
      <c r="P65" s="54">
        <v>154888</v>
      </c>
      <c r="Q65" s="54"/>
      <c r="R65" s="397">
        <v>2700000</v>
      </c>
      <c r="S65" s="54"/>
      <c r="T65" s="54"/>
      <c r="U65" s="54"/>
      <c r="V65" s="55"/>
      <c r="W65" s="56">
        <f>SUM(K65:V65)+772782+621206</f>
        <v>4558652</v>
      </c>
      <c r="X65" s="88">
        <f>J65-W65</f>
        <v>-2700000</v>
      </c>
    </row>
    <row r="66" spans="1:24" ht="36.75" x14ac:dyDescent="0.25">
      <c r="A66" s="89"/>
      <c r="B66" s="59"/>
      <c r="C66" s="60"/>
      <c r="D66" s="60"/>
      <c r="E66" s="61"/>
      <c r="F66" s="62"/>
      <c r="G66" s="250"/>
      <c r="H66" s="64"/>
      <c r="I66" s="65"/>
      <c r="J66" s="66"/>
      <c r="K66" s="67"/>
      <c r="L66" s="68"/>
      <c r="M66" s="68"/>
      <c r="N66" s="68"/>
      <c r="O66" s="329" t="s">
        <v>115</v>
      </c>
      <c r="P66" s="330" t="s">
        <v>121</v>
      </c>
      <c r="Q66" s="68"/>
      <c r="R66" s="68"/>
      <c r="S66" s="68"/>
      <c r="T66" s="68"/>
      <c r="U66" s="68"/>
      <c r="V66" s="69"/>
      <c r="W66" s="70"/>
      <c r="X66" s="71"/>
    </row>
    <row r="67" spans="1:24" ht="6" customHeight="1" x14ac:dyDescent="0.25">
      <c r="A67" s="464"/>
      <c r="B67" s="180"/>
      <c r="C67" s="181"/>
      <c r="D67" s="181"/>
      <c r="E67" s="182"/>
      <c r="F67" s="183"/>
      <c r="G67" s="107"/>
      <c r="H67" s="108"/>
      <c r="I67" s="109"/>
      <c r="J67" s="110"/>
      <c r="K67" s="245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3"/>
      <c r="W67" s="114"/>
      <c r="X67" s="115"/>
    </row>
    <row r="68" spans="1:24" x14ac:dyDescent="0.25">
      <c r="A68" s="464"/>
      <c r="B68" s="185"/>
      <c r="C68" s="186"/>
      <c r="D68" s="186"/>
      <c r="E68" s="187"/>
      <c r="F68" s="188"/>
      <c r="G68" s="246"/>
      <c r="H68" s="121"/>
      <c r="I68" s="122"/>
      <c r="J68" s="123">
        <f>(G68+I68)-H68</f>
        <v>0</v>
      </c>
      <c r="K68" s="24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8"/>
      <c r="W68" s="248"/>
      <c r="X68" s="249">
        <f>J68-W68</f>
        <v>0</v>
      </c>
    </row>
    <row r="69" spans="1:24" ht="15.75" thickBot="1" x14ac:dyDescent="0.3">
      <c r="A69" s="465"/>
      <c r="B69" s="59"/>
      <c r="C69" s="60"/>
      <c r="D69" s="60"/>
      <c r="E69" s="61"/>
      <c r="F69" s="62"/>
      <c r="G69" s="250"/>
      <c r="H69" s="64"/>
      <c r="I69" s="65"/>
      <c r="J69" s="66"/>
      <c r="K69" s="251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9"/>
      <c r="W69" s="70"/>
      <c r="X69" s="71"/>
    </row>
    <row r="70" spans="1:24" ht="30.75" customHeight="1" thickBot="1" x14ac:dyDescent="0.3">
      <c r="A70" s="72" t="s">
        <v>59</v>
      </c>
      <c r="B70" s="169"/>
      <c r="C70" s="169"/>
      <c r="D70" s="170"/>
      <c r="E70" s="171"/>
      <c r="F70" s="252"/>
      <c r="G70" s="173">
        <f>SUM(G71)</f>
        <v>3322000</v>
      </c>
      <c r="H70" s="174">
        <f t="shared" ref="H70:X70" si="22">SUM(H71)</f>
        <v>0</v>
      </c>
      <c r="I70" s="175">
        <f t="shared" si="22"/>
        <v>0</v>
      </c>
      <c r="J70" s="176">
        <f t="shared" si="22"/>
        <v>3322000</v>
      </c>
      <c r="K70" s="176">
        <f t="shared" si="22"/>
        <v>0</v>
      </c>
      <c r="L70" s="176">
        <f t="shared" si="22"/>
        <v>0</v>
      </c>
      <c r="M70" s="177">
        <v>360000</v>
      </c>
      <c r="N70" s="177">
        <f>276833+266468.72+542307.27</f>
        <v>1085608.99</v>
      </c>
      <c r="O70" s="177">
        <f t="shared" si="22"/>
        <v>0</v>
      </c>
      <c r="P70" s="177">
        <f t="shared" si="22"/>
        <v>0</v>
      </c>
      <c r="Q70" s="177">
        <f t="shared" si="22"/>
        <v>0</v>
      </c>
      <c r="R70" s="177">
        <f t="shared" si="22"/>
        <v>0</v>
      </c>
      <c r="S70" s="177">
        <f t="shared" si="22"/>
        <v>0</v>
      </c>
      <c r="T70" s="177">
        <f t="shared" si="22"/>
        <v>0</v>
      </c>
      <c r="U70" s="177">
        <f t="shared" si="22"/>
        <v>0</v>
      </c>
      <c r="V70" s="175">
        <f t="shared" si="22"/>
        <v>0</v>
      </c>
      <c r="W70" s="176">
        <f t="shared" si="22"/>
        <v>1445608.99</v>
      </c>
      <c r="X70" s="178">
        <f t="shared" si="22"/>
        <v>1876391.01</v>
      </c>
    </row>
    <row r="71" spans="1:24" ht="60.75" x14ac:dyDescent="0.25">
      <c r="A71" s="44" t="s">
        <v>84</v>
      </c>
      <c r="B71" s="45">
        <v>21</v>
      </c>
      <c r="C71" s="46">
        <v>472</v>
      </c>
      <c r="D71" s="46" t="s">
        <v>33</v>
      </c>
      <c r="E71" s="47"/>
      <c r="F71" s="48"/>
      <c r="G71" s="207">
        <v>3322000</v>
      </c>
      <c r="H71" s="100"/>
      <c r="I71" s="253"/>
      <c r="J71" s="52">
        <f>(G71+I71)-H71</f>
        <v>3322000</v>
      </c>
      <c r="K71" s="100"/>
      <c r="L71" s="101"/>
      <c r="M71" s="210" t="s">
        <v>82</v>
      </c>
      <c r="N71" s="210" t="s">
        <v>97</v>
      </c>
      <c r="O71" s="102"/>
      <c r="P71" s="102"/>
      <c r="Q71" s="102"/>
      <c r="R71" s="102"/>
      <c r="S71" s="102"/>
      <c r="T71" s="102"/>
      <c r="U71" s="102"/>
      <c r="V71" s="254"/>
      <c r="W71" s="56">
        <f>SUM(K71:V71)+360000+276833+266468.72+542307.27</f>
        <v>1445608.99</v>
      </c>
      <c r="X71" s="88">
        <f>J71-W71</f>
        <v>1876391.01</v>
      </c>
    </row>
    <row r="72" spans="1:24" ht="60.75" x14ac:dyDescent="0.25">
      <c r="A72" s="89"/>
      <c r="B72" s="296"/>
      <c r="C72" s="277"/>
      <c r="D72" s="277"/>
      <c r="E72" s="278"/>
      <c r="F72" s="279"/>
      <c r="G72" s="297"/>
      <c r="H72" s="302"/>
      <c r="I72" s="303"/>
      <c r="J72" s="283"/>
      <c r="K72" s="302"/>
      <c r="L72" s="304"/>
      <c r="M72" s="305"/>
      <c r="N72" s="305" t="s">
        <v>96</v>
      </c>
      <c r="O72" s="306"/>
      <c r="P72" s="306"/>
      <c r="Q72" s="306"/>
      <c r="R72" s="306"/>
      <c r="S72" s="306"/>
      <c r="T72" s="306"/>
      <c r="U72" s="306"/>
      <c r="V72" s="307"/>
      <c r="W72" s="286"/>
      <c r="X72" s="294"/>
    </row>
    <row r="73" spans="1:24" ht="48.75" x14ac:dyDescent="0.25">
      <c r="A73" s="89"/>
      <c r="B73" s="308"/>
      <c r="C73" s="309"/>
      <c r="D73" s="309"/>
      <c r="E73" s="310"/>
      <c r="F73" s="311"/>
      <c r="G73" s="312"/>
      <c r="H73" s="313"/>
      <c r="I73" s="314"/>
      <c r="J73" s="315"/>
      <c r="K73" s="313"/>
      <c r="L73" s="316"/>
      <c r="M73" s="317"/>
      <c r="N73" s="317" t="s">
        <v>98</v>
      </c>
      <c r="O73" s="318"/>
      <c r="P73" s="318"/>
      <c r="Q73" s="318"/>
      <c r="R73" s="318"/>
      <c r="S73" s="318"/>
      <c r="T73" s="318"/>
      <c r="U73" s="318"/>
      <c r="V73" s="319"/>
      <c r="W73" s="320"/>
      <c r="X73" s="321"/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30" customHeight="1" thickBot="1" x14ac:dyDescent="0.3">
      <c r="A75" s="72" t="s">
        <v>62</v>
      </c>
      <c r="B75" s="169"/>
      <c r="C75" s="169"/>
      <c r="D75" s="170"/>
      <c r="E75" s="171"/>
      <c r="F75" s="252"/>
      <c r="G75" s="173">
        <f>SUM(G76:G80)</f>
        <v>7053560</v>
      </c>
      <c r="H75" s="173">
        <f t="shared" ref="H75:X75" si="23">SUM(H76:H80)</f>
        <v>5053560</v>
      </c>
      <c r="I75" s="173">
        <f t="shared" si="23"/>
        <v>0</v>
      </c>
      <c r="J75" s="173">
        <f t="shared" si="23"/>
        <v>2000000</v>
      </c>
      <c r="K75" s="173">
        <f t="shared" si="23"/>
        <v>0</v>
      </c>
      <c r="L75" s="173">
        <f t="shared" si="23"/>
        <v>0</v>
      </c>
      <c r="M75" s="173">
        <v>504630</v>
      </c>
      <c r="N75" s="173">
        <f>587797+70393.33</f>
        <v>658190.32999999996</v>
      </c>
      <c r="O75" s="173">
        <f t="shared" si="23"/>
        <v>0</v>
      </c>
      <c r="P75" s="173">
        <f t="shared" si="23"/>
        <v>0</v>
      </c>
      <c r="Q75" s="173">
        <f t="shared" si="23"/>
        <v>0</v>
      </c>
      <c r="R75" s="173">
        <f t="shared" si="23"/>
        <v>0</v>
      </c>
      <c r="S75" s="173">
        <f t="shared" si="23"/>
        <v>0</v>
      </c>
      <c r="T75" s="173">
        <f t="shared" si="23"/>
        <v>0</v>
      </c>
      <c r="U75" s="173">
        <f t="shared" si="23"/>
        <v>0</v>
      </c>
      <c r="V75" s="173">
        <f t="shared" si="23"/>
        <v>0</v>
      </c>
      <c r="W75" s="173">
        <f t="shared" si="23"/>
        <v>1162820.33</v>
      </c>
      <c r="X75" s="173">
        <f t="shared" si="23"/>
        <v>837179.66999999993</v>
      </c>
    </row>
    <row r="76" spans="1:24" ht="27" customHeight="1" x14ac:dyDescent="0.25">
      <c r="A76" s="44" t="s">
        <v>63</v>
      </c>
      <c r="B76" s="45">
        <v>11</v>
      </c>
      <c r="C76" s="46">
        <v>472</v>
      </c>
      <c r="D76" s="46" t="s">
        <v>33</v>
      </c>
      <c r="E76" s="47"/>
      <c r="F76" s="48"/>
      <c r="G76" s="207">
        <v>5053560</v>
      </c>
      <c r="H76" s="100">
        <f>5053560</f>
        <v>5053560</v>
      </c>
      <c r="I76" s="253"/>
      <c r="J76" s="52">
        <f>(G76+I76)-H76</f>
        <v>0</v>
      </c>
      <c r="K76" s="100"/>
      <c r="L76" s="101"/>
      <c r="M76" s="102"/>
      <c r="N76" s="102"/>
      <c r="O76" s="102"/>
      <c r="P76" s="102"/>
      <c r="Q76" s="102"/>
      <c r="R76" s="102"/>
      <c r="S76" s="102"/>
      <c r="T76" s="102"/>
      <c r="U76" s="102"/>
      <c r="V76" s="254"/>
      <c r="W76" s="56">
        <f>SUM(K76:V76)</f>
        <v>0</v>
      </c>
      <c r="X76" s="88">
        <f>J76-W76</f>
        <v>0</v>
      </c>
    </row>
    <row r="77" spans="1:24" ht="9" customHeight="1" x14ac:dyDescent="0.25">
      <c r="A77" s="89"/>
      <c r="B77" s="180"/>
      <c r="C77" s="181"/>
      <c r="D77" s="181"/>
      <c r="E77" s="182"/>
      <c r="F77" s="183"/>
      <c r="G77" s="107"/>
      <c r="H77" s="108"/>
      <c r="I77" s="109"/>
      <c r="J77" s="110"/>
      <c r="K77" s="245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3"/>
      <c r="W77" s="301"/>
      <c r="X77" s="115"/>
    </row>
    <row r="78" spans="1:24" ht="36.75" x14ac:dyDescent="0.25">
      <c r="A78" s="208"/>
      <c r="B78" s="185">
        <v>21</v>
      </c>
      <c r="C78" s="186">
        <v>472</v>
      </c>
      <c r="D78" s="186" t="s">
        <v>33</v>
      </c>
      <c r="E78" s="187"/>
      <c r="F78" s="188"/>
      <c r="G78" s="246">
        <v>2000000</v>
      </c>
      <c r="H78" s="121"/>
      <c r="I78" s="122"/>
      <c r="J78" s="123">
        <f>(G78+I78)-H78</f>
        <v>2000000</v>
      </c>
      <c r="K78" s="247"/>
      <c r="L78" s="259"/>
      <c r="M78" s="295" t="s">
        <v>83</v>
      </c>
      <c r="N78" s="295" t="s">
        <v>94</v>
      </c>
      <c r="O78" s="127"/>
      <c r="P78" s="127"/>
      <c r="Q78" s="127"/>
      <c r="R78" s="127"/>
      <c r="S78" s="127"/>
      <c r="T78" s="127"/>
      <c r="U78" s="127"/>
      <c r="V78" s="128"/>
      <c r="W78" s="248">
        <f>SUM(K78:V78)+504630+587797+70393.33</f>
        <v>1162820.33</v>
      </c>
      <c r="X78" s="249">
        <f>J78-W78</f>
        <v>837179.66999999993</v>
      </c>
    </row>
    <row r="79" spans="1:24" ht="36.75" x14ac:dyDescent="0.25">
      <c r="A79" s="208"/>
      <c r="B79" s="296"/>
      <c r="C79" s="277"/>
      <c r="D79" s="277"/>
      <c r="E79" s="278"/>
      <c r="F79" s="279"/>
      <c r="G79" s="297"/>
      <c r="H79" s="281"/>
      <c r="I79" s="282"/>
      <c r="J79" s="283"/>
      <c r="K79" s="298"/>
      <c r="L79" s="299"/>
      <c r="M79" s="300"/>
      <c r="N79" s="323" t="s">
        <v>95</v>
      </c>
      <c r="O79" s="284"/>
      <c r="P79" s="284"/>
      <c r="Q79" s="284"/>
      <c r="R79" s="284"/>
      <c r="S79" s="284"/>
      <c r="T79" s="284"/>
      <c r="U79" s="284"/>
      <c r="V79" s="285"/>
      <c r="W79" s="286"/>
      <c r="X79" s="294"/>
    </row>
    <row r="80" spans="1:24" ht="15.75" thickBot="1" x14ac:dyDescent="0.3">
      <c r="A80" s="208"/>
      <c r="B80" s="59"/>
      <c r="C80" s="60"/>
      <c r="D80" s="60"/>
      <c r="E80" s="61"/>
      <c r="F80" s="62"/>
      <c r="G80" s="250"/>
      <c r="H80" s="64"/>
      <c r="I80" s="65"/>
      <c r="J80" s="66"/>
      <c r="K80" s="67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39" thickBot="1" x14ac:dyDescent="0.3">
      <c r="A81" s="72" t="s">
        <v>64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4">SUM(H82)</f>
        <v>0</v>
      </c>
      <c r="I81" s="175">
        <f t="shared" si="24"/>
        <v>0</v>
      </c>
      <c r="J81" s="176">
        <f t="shared" si="24"/>
        <v>0</v>
      </c>
      <c r="K81" s="174">
        <f t="shared" si="24"/>
        <v>0</v>
      </c>
      <c r="L81" s="177">
        <f t="shared" si="24"/>
        <v>0</v>
      </c>
      <c r="M81" s="177">
        <f t="shared" si="24"/>
        <v>0</v>
      </c>
      <c r="N81" s="177">
        <f t="shared" si="24"/>
        <v>0</v>
      </c>
      <c r="O81" s="177">
        <f t="shared" si="24"/>
        <v>0</v>
      </c>
      <c r="P81" s="177">
        <f t="shared" si="24"/>
        <v>0</v>
      </c>
      <c r="Q81" s="177">
        <f t="shared" si="24"/>
        <v>0</v>
      </c>
      <c r="R81" s="177">
        <f t="shared" si="24"/>
        <v>0</v>
      </c>
      <c r="S81" s="177">
        <f t="shared" si="24"/>
        <v>0</v>
      </c>
      <c r="T81" s="177">
        <f t="shared" si="24"/>
        <v>0</v>
      </c>
      <c r="U81" s="177">
        <f t="shared" si="24"/>
        <v>0</v>
      </c>
      <c r="V81" s="175">
        <f t="shared" si="24"/>
        <v>0</v>
      </c>
      <c r="W81" s="176">
        <f t="shared" si="24"/>
        <v>0</v>
      </c>
      <c r="X81" s="178">
        <f t="shared" si="24"/>
        <v>0</v>
      </c>
    </row>
    <row r="82" spans="1:24" ht="23.25" x14ac:dyDescent="0.25">
      <c r="A82" s="44" t="s">
        <v>65</v>
      </c>
      <c r="B82" s="45">
        <v>21</v>
      </c>
      <c r="C82" s="46">
        <v>472</v>
      </c>
      <c r="D82" s="46" t="s">
        <v>33</v>
      </c>
      <c r="E82" s="47"/>
      <c r="F82" s="48"/>
      <c r="G82" s="207">
        <v>0</v>
      </c>
      <c r="H82" s="100"/>
      <c r="I82" s="253"/>
      <c r="J82" s="52">
        <f>(G82+I82)-H82</f>
        <v>0</v>
      </c>
      <c r="K82" s="100"/>
      <c r="L82" s="101"/>
      <c r="M82" s="102"/>
      <c r="N82" s="102"/>
      <c r="O82" s="102"/>
      <c r="P82" s="102"/>
      <c r="Q82" s="102"/>
      <c r="R82" s="102"/>
      <c r="S82" s="102"/>
      <c r="T82" s="102"/>
      <c r="U82" s="102"/>
      <c r="V82" s="254"/>
      <c r="W82" s="56">
        <f>SUM(K82:V82)</f>
        <v>0</v>
      </c>
      <c r="X82" s="88">
        <f>J82-W82</f>
        <v>0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39" thickBot="1" x14ac:dyDescent="0.3">
      <c r="A84" s="72" t="s">
        <v>66</v>
      </c>
      <c r="B84" s="169"/>
      <c r="C84" s="169"/>
      <c r="D84" s="170"/>
      <c r="E84" s="171"/>
      <c r="F84" s="252"/>
      <c r="G84" s="173">
        <f>SUM(G85)</f>
        <v>0</v>
      </c>
      <c r="H84" s="174">
        <f t="shared" ref="H84:X84" si="25">SUM(H85)</f>
        <v>0</v>
      </c>
      <c r="I84" s="175">
        <f t="shared" si="25"/>
        <v>348847.98</v>
      </c>
      <c r="J84" s="176">
        <f t="shared" si="25"/>
        <v>348847.98</v>
      </c>
      <c r="K84" s="174">
        <f t="shared" si="25"/>
        <v>0</v>
      </c>
      <c r="L84" s="177">
        <f t="shared" si="25"/>
        <v>0</v>
      </c>
      <c r="M84" s="177">
        <f t="shared" si="25"/>
        <v>0</v>
      </c>
      <c r="N84" s="177">
        <f>SUM(N85)+348847.2</f>
        <v>348847.2</v>
      </c>
      <c r="O84" s="177">
        <f t="shared" si="25"/>
        <v>0</v>
      </c>
      <c r="P84" s="177">
        <f t="shared" si="25"/>
        <v>0</v>
      </c>
      <c r="Q84" s="177">
        <f t="shared" si="25"/>
        <v>0</v>
      </c>
      <c r="R84" s="177">
        <f t="shared" si="25"/>
        <v>0</v>
      </c>
      <c r="S84" s="177">
        <f t="shared" si="25"/>
        <v>0</v>
      </c>
      <c r="T84" s="177">
        <f t="shared" si="25"/>
        <v>0</v>
      </c>
      <c r="U84" s="177">
        <f t="shared" si="25"/>
        <v>0</v>
      </c>
      <c r="V84" s="175">
        <f t="shared" si="25"/>
        <v>0</v>
      </c>
      <c r="W84" s="176">
        <f t="shared" si="25"/>
        <v>348847.2</v>
      </c>
      <c r="X84" s="178">
        <f t="shared" si="25"/>
        <v>0.77999999996973202</v>
      </c>
    </row>
    <row r="85" spans="1:24" ht="24.75" x14ac:dyDescent="0.25">
      <c r="A85" s="44" t="s">
        <v>67</v>
      </c>
      <c r="B85" s="45">
        <v>11</v>
      </c>
      <c r="C85" s="46">
        <v>472</v>
      </c>
      <c r="D85" s="46" t="s">
        <v>33</v>
      </c>
      <c r="E85" s="47"/>
      <c r="F85" s="48"/>
      <c r="G85" s="207">
        <v>0</v>
      </c>
      <c r="H85" s="100"/>
      <c r="I85" s="253">
        <v>348847.98</v>
      </c>
      <c r="J85" s="52">
        <f>(G85+I85)-H85</f>
        <v>348847.98</v>
      </c>
      <c r="K85" s="100"/>
      <c r="L85" s="101"/>
      <c r="M85" s="102"/>
      <c r="N85" s="322" t="s">
        <v>99</v>
      </c>
      <c r="O85" s="102"/>
      <c r="P85" s="102"/>
      <c r="Q85" s="102"/>
      <c r="R85" s="102"/>
      <c r="S85" s="102"/>
      <c r="T85" s="102"/>
      <c r="U85" s="102"/>
      <c r="V85" s="254"/>
      <c r="W85" s="56">
        <f>SUM(K85:V85)+348847.2</f>
        <v>348847.2</v>
      </c>
      <c r="X85" s="88">
        <f>J85-W85</f>
        <v>0.77999999996973202</v>
      </c>
    </row>
    <row r="86" spans="1:24" ht="15.75" thickBot="1" x14ac:dyDescent="0.3">
      <c r="A86" s="355"/>
      <c r="B86" s="356"/>
      <c r="C86" s="357"/>
      <c r="D86" s="357"/>
      <c r="E86" s="358"/>
      <c r="F86" s="359"/>
      <c r="G86" s="360"/>
      <c r="H86" s="361"/>
      <c r="I86" s="362"/>
      <c r="J86" s="363"/>
      <c r="K86" s="364" t="s">
        <v>61</v>
      </c>
      <c r="L86" s="365"/>
      <c r="M86" s="365"/>
      <c r="N86" s="365"/>
      <c r="O86" s="365"/>
      <c r="P86" s="365"/>
      <c r="Q86" s="365"/>
      <c r="R86" s="365"/>
      <c r="S86" s="365"/>
      <c r="T86" s="365"/>
      <c r="U86" s="365"/>
      <c r="V86" s="366"/>
      <c r="W86" s="367"/>
      <c r="X86" s="368"/>
    </row>
    <row r="87" spans="1:24" ht="27" thickTop="1" thickBot="1" x14ac:dyDescent="0.3">
      <c r="A87" s="34" t="s">
        <v>68</v>
      </c>
      <c r="B87" s="197"/>
      <c r="C87" s="197"/>
      <c r="D87" s="198"/>
      <c r="E87" s="199"/>
      <c r="F87" s="354"/>
      <c r="G87" s="201">
        <f>SUM(G88)</f>
        <v>0</v>
      </c>
      <c r="H87" s="202">
        <f t="shared" ref="H87:X87" si="26">SUM(H88)</f>
        <v>0</v>
      </c>
      <c r="I87" s="203">
        <f t="shared" si="26"/>
        <v>398461.02</v>
      </c>
      <c r="J87" s="204">
        <f t="shared" si="26"/>
        <v>398461.02</v>
      </c>
      <c r="K87" s="202">
        <f t="shared" si="26"/>
        <v>0</v>
      </c>
      <c r="L87" s="205">
        <f t="shared" si="26"/>
        <v>0</v>
      </c>
      <c r="M87" s="205">
        <f t="shared" si="26"/>
        <v>0</v>
      </c>
      <c r="N87" s="205">
        <f>SUM(N88)+398461.02</f>
        <v>398461.02</v>
      </c>
      <c r="O87" s="205">
        <f t="shared" si="26"/>
        <v>0</v>
      </c>
      <c r="P87" s="205">
        <f t="shared" si="26"/>
        <v>0</v>
      </c>
      <c r="Q87" s="205">
        <f t="shared" si="26"/>
        <v>0</v>
      </c>
      <c r="R87" s="205">
        <f t="shared" si="26"/>
        <v>0</v>
      </c>
      <c r="S87" s="205">
        <f t="shared" si="26"/>
        <v>0</v>
      </c>
      <c r="T87" s="205">
        <f t="shared" si="26"/>
        <v>0</v>
      </c>
      <c r="U87" s="205">
        <f t="shared" si="26"/>
        <v>0</v>
      </c>
      <c r="V87" s="203">
        <f t="shared" si="26"/>
        <v>0</v>
      </c>
      <c r="W87" s="204">
        <f t="shared" si="26"/>
        <v>398461.02</v>
      </c>
      <c r="X87" s="206">
        <f t="shared" si="26"/>
        <v>0</v>
      </c>
    </row>
    <row r="88" spans="1:24" ht="24.75" x14ac:dyDescent="0.25">
      <c r="A88" s="44" t="s">
        <v>67</v>
      </c>
      <c r="B88" s="45">
        <v>11</v>
      </c>
      <c r="C88" s="46">
        <v>472</v>
      </c>
      <c r="D88" s="46" t="s">
        <v>33</v>
      </c>
      <c r="E88" s="47"/>
      <c r="F88" s="48"/>
      <c r="G88" s="207">
        <v>0</v>
      </c>
      <c r="H88" s="100"/>
      <c r="I88" s="253">
        <v>398461.02</v>
      </c>
      <c r="J88" s="52">
        <f>(G88+I88)-H88</f>
        <v>398461.02</v>
      </c>
      <c r="K88" s="100"/>
      <c r="L88" s="101"/>
      <c r="M88" s="102"/>
      <c r="N88" s="210" t="s">
        <v>100</v>
      </c>
      <c r="O88" s="102"/>
      <c r="P88" s="102"/>
      <c r="Q88" s="102"/>
      <c r="R88" s="102"/>
      <c r="S88" s="102"/>
      <c r="T88" s="102"/>
      <c r="U88" s="102"/>
      <c r="V88" s="254"/>
      <c r="W88" s="56">
        <f>SUM(K88:V88)+398461.02</f>
        <v>398461.02</v>
      </c>
      <c r="X88" s="88">
        <f>J88-W88</f>
        <v>0</v>
      </c>
    </row>
    <row r="89" spans="1:24" ht="15.75" thickBot="1" x14ac:dyDescent="0.3">
      <c r="A89" s="208"/>
      <c r="B89" s="59"/>
      <c r="C89" s="60"/>
      <c r="D89" s="60"/>
      <c r="E89" s="61"/>
      <c r="F89" s="62"/>
      <c r="G89" s="255"/>
      <c r="H89" s="256"/>
      <c r="I89" s="257"/>
      <c r="J89" s="258"/>
      <c r="K89" s="67" t="s">
        <v>61</v>
      </c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9"/>
      <c r="W89" s="70"/>
      <c r="X89" s="71"/>
    </row>
    <row r="90" spans="1:24" ht="26.25" thickBot="1" x14ac:dyDescent="0.3">
      <c r="A90" s="72" t="s">
        <v>69</v>
      </c>
      <c r="B90" s="169"/>
      <c r="C90" s="169"/>
      <c r="D90" s="170"/>
      <c r="E90" s="171"/>
      <c r="F90" s="252"/>
      <c r="G90" s="173">
        <f>SUM(G91)</f>
        <v>0</v>
      </c>
      <c r="H90" s="174">
        <f t="shared" ref="H90:X90" si="27">SUM(H91)</f>
        <v>0</v>
      </c>
      <c r="I90" s="175">
        <f>SUM(I91)</f>
        <v>790000</v>
      </c>
      <c r="J90" s="176">
        <f t="shared" si="27"/>
        <v>790000</v>
      </c>
      <c r="K90" s="174">
        <f t="shared" si="27"/>
        <v>0</v>
      </c>
      <c r="L90" s="177">
        <f t="shared" si="27"/>
        <v>0</v>
      </c>
      <c r="M90" s="177">
        <f t="shared" si="27"/>
        <v>0</v>
      </c>
      <c r="N90" s="177">
        <f t="shared" si="27"/>
        <v>0</v>
      </c>
      <c r="O90" s="177">
        <f t="shared" si="27"/>
        <v>0</v>
      </c>
      <c r="P90" s="177">
        <f t="shared" si="27"/>
        <v>0</v>
      </c>
      <c r="Q90" s="177">
        <f>SUM(Q91)+789999.97</f>
        <v>789999.97</v>
      </c>
      <c r="R90" s="177">
        <f t="shared" si="27"/>
        <v>0</v>
      </c>
      <c r="S90" s="177">
        <f t="shared" si="27"/>
        <v>0</v>
      </c>
      <c r="T90" s="177">
        <f t="shared" si="27"/>
        <v>0</v>
      </c>
      <c r="U90" s="177">
        <f t="shared" si="27"/>
        <v>0</v>
      </c>
      <c r="V90" s="175">
        <f t="shared" si="27"/>
        <v>0</v>
      </c>
      <c r="W90" s="176">
        <f t="shared" si="27"/>
        <v>789999.97</v>
      </c>
      <c r="X90" s="178">
        <f t="shared" si="27"/>
        <v>3.0000000027939677E-2</v>
      </c>
    </row>
    <row r="91" spans="1:24" ht="36.75" x14ac:dyDescent="0.25">
      <c r="A91" s="44" t="s">
        <v>70</v>
      </c>
      <c r="B91" s="45">
        <v>11</v>
      </c>
      <c r="C91" s="46">
        <v>472</v>
      </c>
      <c r="D91" s="46" t="s">
        <v>33</v>
      </c>
      <c r="E91" s="47"/>
      <c r="F91" s="48"/>
      <c r="G91" s="207">
        <v>0</v>
      </c>
      <c r="H91" s="100"/>
      <c r="I91" s="253">
        <v>790000</v>
      </c>
      <c r="J91" s="52">
        <f>(G91+I91)-H91</f>
        <v>790000</v>
      </c>
      <c r="K91" s="100"/>
      <c r="L91" s="101"/>
      <c r="M91" s="102"/>
      <c r="N91" s="102"/>
      <c r="O91" s="102"/>
      <c r="P91" s="102"/>
      <c r="Q91" s="322" t="s">
        <v>150</v>
      </c>
      <c r="R91" s="102"/>
      <c r="S91" s="102"/>
      <c r="T91" s="102"/>
      <c r="U91" s="102"/>
      <c r="V91" s="254"/>
      <c r="W91" s="56">
        <f>SUM(K91:V91)+789999.97</f>
        <v>789999.97</v>
      </c>
      <c r="X91" s="88">
        <f>J91-W91</f>
        <v>3.0000000027939677E-2</v>
      </c>
    </row>
    <row r="92" spans="1:24" ht="15.75" thickBot="1" x14ac:dyDescent="0.3">
      <c r="A92" s="208"/>
      <c r="B92" s="59"/>
      <c r="C92" s="60"/>
      <c r="D92" s="60"/>
      <c r="E92" s="61"/>
      <c r="F92" s="62"/>
      <c r="G92" s="255"/>
      <c r="H92" s="256"/>
      <c r="I92" s="257"/>
      <c r="J92" s="258"/>
      <c r="K92" s="67" t="s">
        <v>61</v>
      </c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9"/>
      <c r="W92" s="70"/>
      <c r="X92" s="71"/>
    </row>
    <row r="93" spans="1:24" ht="54" customHeight="1" thickBot="1" x14ac:dyDescent="0.3">
      <c r="A93" s="72" t="s">
        <v>116</v>
      </c>
      <c r="B93" s="169"/>
      <c r="C93" s="169"/>
      <c r="D93" s="170"/>
      <c r="E93" s="171"/>
      <c r="F93" s="252"/>
      <c r="G93" s="173">
        <f>SUM(G94)</f>
        <v>0</v>
      </c>
      <c r="H93" s="174">
        <f t="shared" ref="H93:X93" si="28">SUM(H94)</f>
        <v>0</v>
      </c>
      <c r="I93" s="175">
        <f t="shared" si="28"/>
        <v>5000000</v>
      </c>
      <c r="J93" s="176">
        <f t="shared" si="28"/>
        <v>5000000</v>
      </c>
      <c r="K93" s="174">
        <f t="shared" si="28"/>
        <v>0</v>
      </c>
      <c r="L93" s="177">
        <f t="shared" si="28"/>
        <v>0</v>
      </c>
      <c r="M93" s="177">
        <f t="shared" si="28"/>
        <v>0</v>
      </c>
      <c r="N93" s="177">
        <f t="shared" si="28"/>
        <v>0</v>
      </c>
      <c r="O93" s="177">
        <f t="shared" si="28"/>
        <v>340014</v>
      </c>
      <c r="P93" s="177">
        <f>SUM(P94)+261591</f>
        <v>1959986</v>
      </c>
      <c r="Q93" s="177">
        <f t="shared" si="28"/>
        <v>0</v>
      </c>
      <c r="R93" s="177">
        <f t="shared" si="28"/>
        <v>416666</v>
      </c>
      <c r="S93" s="177">
        <f t="shared" si="28"/>
        <v>0</v>
      </c>
      <c r="T93" s="177">
        <f t="shared" si="28"/>
        <v>0</v>
      </c>
      <c r="U93" s="177">
        <f t="shared" si="28"/>
        <v>0</v>
      </c>
      <c r="V93" s="175">
        <f t="shared" si="28"/>
        <v>0</v>
      </c>
      <c r="W93" s="176">
        <f t="shared" si="28"/>
        <v>2716666</v>
      </c>
      <c r="X93" s="178">
        <f t="shared" si="28"/>
        <v>2283334</v>
      </c>
    </row>
    <row r="94" spans="1:24" ht="32.25" customHeight="1" x14ac:dyDescent="0.25">
      <c r="A94" s="44" t="s">
        <v>117</v>
      </c>
      <c r="B94" s="45">
        <v>11</v>
      </c>
      <c r="C94" s="46">
        <v>436</v>
      </c>
      <c r="D94" s="46" t="s">
        <v>33</v>
      </c>
      <c r="E94" s="47"/>
      <c r="F94" s="48"/>
      <c r="G94" s="207">
        <v>0</v>
      </c>
      <c r="H94" s="100"/>
      <c r="I94" s="253">
        <v>5000000</v>
      </c>
      <c r="J94" s="52">
        <f>(G94+I94)-H94</f>
        <v>5000000</v>
      </c>
      <c r="K94" s="100"/>
      <c r="L94" s="101"/>
      <c r="M94" s="102"/>
      <c r="N94" s="102"/>
      <c r="O94" s="102">
        <v>340014</v>
      </c>
      <c r="P94" s="102">
        <v>1698395</v>
      </c>
      <c r="Q94" s="102"/>
      <c r="R94" s="102">
        <v>416666</v>
      </c>
      <c r="S94" s="102"/>
      <c r="T94" s="102"/>
      <c r="U94" s="102"/>
      <c r="V94" s="254"/>
      <c r="W94" s="56">
        <f>SUM(K94:V94)+261591</f>
        <v>2716666</v>
      </c>
      <c r="X94" s="88">
        <f>J94-W94</f>
        <v>2283334</v>
      </c>
    </row>
    <row r="95" spans="1:24" ht="37.5" thickBot="1" x14ac:dyDescent="0.3">
      <c r="A95" s="208"/>
      <c r="B95" s="59"/>
      <c r="C95" s="60"/>
      <c r="D95" s="60"/>
      <c r="E95" s="61"/>
      <c r="F95" s="62"/>
      <c r="G95" s="255"/>
      <c r="H95" s="256"/>
      <c r="I95" s="257"/>
      <c r="J95" s="258"/>
      <c r="K95" s="67" t="s">
        <v>61</v>
      </c>
      <c r="L95" s="68"/>
      <c r="M95" s="68"/>
      <c r="N95" s="68"/>
      <c r="O95" s="68"/>
      <c r="P95" s="330" t="s">
        <v>130</v>
      </c>
      <c r="Q95" s="68"/>
      <c r="R95" s="68"/>
      <c r="S95" s="68"/>
      <c r="T95" s="68"/>
      <c r="U95" s="68"/>
      <c r="V95" s="69"/>
      <c r="W95" s="70"/>
      <c r="X95" s="71"/>
    </row>
    <row r="96" spans="1:24" ht="28.5" thickTop="1" thickBot="1" x14ac:dyDescent="0.35">
      <c r="A96" s="27" t="s">
        <v>91</v>
      </c>
      <c r="B96" s="458" t="s">
        <v>30</v>
      </c>
      <c r="C96" s="459"/>
      <c r="D96" s="459"/>
      <c r="E96" s="459"/>
      <c r="F96" s="460"/>
      <c r="G96" s="191">
        <f>SUM(G98:G98)</f>
        <v>3000000</v>
      </c>
      <c r="H96" s="192">
        <f>SUM(H98:H98)</f>
        <v>0</v>
      </c>
      <c r="I96" s="193">
        <f>SUM(I98:I98)</f>
        <v>0</v>
      </c>
      <c r="J96" s="194">
        <f>SUM(J98:J98)</f>
        <v>3000000</v>
      </c>
      <c r="K96" s="192">
        <f t="shared" ref="K96:X96" si="29">SUM(K98:K98)</f>
        <v>0</v>
      </c>
      <c r="L96" s="195">
        <f t="shared" si="29"/>
        <v>0</v>
      </c>
      <c r="M96" s="195">
        <f t="shared" si="29"/>
        <v>0</v>
      </c>
      <c r="N96" s="195">
        <f t="shared" si="29"/>
        <v>1000000</v>
      </c>
      <c r="O96" s="195">
        <f t="shared" si="29"/>
        <v>250000</v>
      </c>
      <c r="P96" s="195">
        <f t="shared" si="29"/>
        <v>250000</v>
      </c>
      <c r="Q96" s="195">
        <f t="shared" si="29"/>
        <v>250000</v>
      </c>
      <c r="R96" s="195">
        <f t="shared" si="29"/>
        <v>250000</v>
      </c>
      <c r="S96" s="195">
        <f t="shared" si="29"/>
        <v>0</v>
      </c>
      <c r="T96" s="195">
        <f t="shared" si="29"/>
        <v>0</v>
      </c>
      <c r="U96" s="195">
        <f t="shared" si="29"/>
        <v>0</v>
      </c>
      <c r="V96" s="193">
        <f t="shared" si="29"/>
        <v>0</v>
      </c>
      <c r="W96" s="194">
        <f>SUM(W98:W98)</f>
        <v>2000000</v>
      </c>
      <c r="X96" s="196">
        <f t="shared" si="29"/>
        <v>1000000</v>
      </c>
    </row>
    <row r="97" spans="1:24" ht="27" thickTop="1" thickBot="1" x14ac:dyDescent="0.35">
      <c r="A97" s="260" t="s">
        <v>72</v>
      </c>
      <c r="B97" s="261"/>
      <c r="C97" s="261"/>
      <c r="D97" s="261"/>
      <c r="E97" s="261"/>
      <c r="F97" s="262"/>
      <c r="G97" s="263">
        <f>SUM(G98)</f>
        <v>3000000</v>
      </c>
      <c r="H97" s="264">
        <f t="shared" ref="H97:X97" si="30">SUM(H98)</f>
        <v>0</v>
      </c>
      <c r="I97" s="265">
        <f t="shared" si="30"/>
        <v>0</v>
      </c>
      <c r="J97" s="266">
        <f t="shared" si="30"/>
        <v>3000000</v>
      </c>
      <c r="K97" s="264">
        <f t="shared" si="30"/>
        <v>0</v>
      </c>
      <c r="L97" s="267">
        <f t="shared" si="30"/>
        <v>0</v>
      </c>
      <c r="M97" s="267">
        <f t="shared" si="30"/>
        <v>0</v>
      </c>
      <c r="N97" s="267">
        <f t="shared" si="30"/>
        <v>1000000</v>
      </c>
      <c r="O97" s="267">
        <f t="shared" si="30"/>
        <v>250000</v>
      </c>
      <c r="P97" s="267">
        <f t="shared" si="30"/>
        <v>250000</v>
      </c>
      <c r="Q97" s="267">
        <f t="shared" si="30"/>
        <v>250000</v>
      </c>
      <c r="R97" s="267">
        <f t="shared" si="30"/>
        <v>250000</v>
      </c>
      <c r="S97" s="267">
        <f t="shared" si="30"/>
        <v>0</v>
      </c>
      <c r="T97" s="267">
        <f t="shared" si="30"/>
        <v>0</v>
      </c>
      <c r="U97" s="267">
        <f t="shared" si="30"/>
        <v>0</v>
      </c>
      <c r="V97" s="265">
        <f t="shared" si="30"/>
        <v>0</v>
      </c>
      <c r="W97" s="266">
        <f t="shared" si="30"/>
        <v>2000000</v>
      </c>
      <c r="X97" s="268">
        <f t="shared" si="30"/>
        <v>1000000</v>
      </c>
    </row>
    <row r="98" spans="1:24" ht="23.25" x14ac:dyDescent="0.25">
      <c r="A98" s="269" t="s">
        <v>73</v>
      </c>
      <c r="B98" s="96">
        <v>11</v>
      </c>
      <c r="C98" s="96">
        <v>437</v>
      </c>
      <c r="D98" s="97" t="s">
        <v>33</v>
      </c>
      <c r="E98" s="98"/>
      <c r="F98" s="99"/>
      <c r="G98" s="49">
        <v>3000000</v>
      </c>
      <c r="H98" s="50"/>
      <c r="I98" s="51"/>
      <c r="J98" s="52">
        <f>G98-H98+I98</f>
        <v>3000000</v>
      </c>
      <c r="K98" s="209"/>
      <c r="L98" s="54"/>
      <c r="M98" s="54"/>
      <c r="N98" s="54">
        <v>1000000</v>
      </c>
      <c r="O98" s="54">
        <v>250000</v>
      </c>
      <c r="P98" s="54">
        <v>250000</v>
      </c>
      <c r="Q98" s="340">
        <v>250000</v>
      </c>
      <c r="R98" s="54">
        <v>250000</v>
      </c>
      <c r="S98" s="54"/>
      <c r="T98" s="54"/>
      <c r="U98" s="54"/>
      <c r="V98" s="55"/>
      <c r="W98" s="56">
        <f>SUM(K98:V98)</f>
        <v>2000000</v>
      </c>
      <c r="X98" s="57">
        <f>J98-W98</f>
        <v>1000000</v>
      </c>
    </row>
    <row r="99" spans="1:24" ht="15.75" thickBot="1" x14ac:dyDescent="0.3">
      <c r="A99" s="270"/>
      <c r="B99" s="271"/>
      <c r="C99" s="271"/>
      <c r="D99" s="272"/>
      <c r="E99" s="273"/>
      <c r="F99" s="274"/>
      <c r="G99" s="216"/>
      <c r="H99" s="217"/>
      <c r="I99" s="218"/>
      <c r="J99" s="219"/>
      <c r="K99" s="220"/>
      <c r="L99" s="221"/>
      <c r="M99" s="221"/>
      <c r="N99" s="221"/>
      <c r="O99" s="221"/>
      <c r="P99" s="221"/>
      <c r="Q99" s="221"/>
      <c r="R99" s="221"/>
      <c r="S99" s="222"/>
      <c r="T99" s="221"/>
      <c r="U99" s="221"/>
      <c r="V99" s="223"/>
      <c r="W99" s="224"/>
      <c r="X99" s="275"/>
    </row>
  </sheetData>
  <mergeCells count="13">
    <mergeCell ref="B96:F96"/>
    <mergeCell ref="B8:F8"/>
    <mergeCell ref="B9:F9"/>
    <mergeCell ref="A22:A24"/>
    <mergeCell ref="A44:A46"/>
    <mergeCell ref="B47:F47"/>
    <mergeCell ref="A67:A69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6" max="23" man="1"/>
    <brk id="86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71681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71681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7"/>
  <sheetViews>
    <sheetView topLeftCell="I1" zoomScaleNormal="100" zoomScaleSheetLayoutView="39" workbookViewId="0">
      <selection activeCell="W9" sqref="W9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6.28515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6.140625" customWidth="1"/>
    <col min="19" max="19" width="11.1406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165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SUM(G9+G45+G94)</f>
        <v>253949287</v>
      </c>
      <c r="H8" s="22">
        <f t="shared" si="0"/>
        <v>9337309</v>
      </c>
      <c r="I8" s="23">
        <f t="shared" si="0"/>
        <v>17652609</v>
      </c>
      <c r="J8" s="24">
        <f t="shared" si="0"/>
        <v>262264587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18787458.5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157194952.62</v>
      </c>
      <c r="X8" s="26">
        <f t="shared" si="0"/>
        <v>105069634.38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SUM(G10+G14+G18+G25+G34+G38)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15111642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138996943</v>
      </c>
      <c r="X9" s="33">
        <f t="shared" si="1"/>
        <v>96290425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 t="shared" si="2"/>
        <v>4322652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33651048</v>
      </c>
      <c r="X10" s="43">
        <f t="shared" si="2"/>
        <v>3920759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/>
      <c r="T11" s="54"/>
      <c r="U11" s="54"/>
      <c r="V11" s="55"/>
      <c r="W11" s="56">
        <f>SUM(K11:V11)+1600000+359849+701700+1369016+273485+4500000+1125000</f>
        <v>33651048</v>
      </c>
      <c r="X11" s="57">
        <f t="shared" ref="X11" si="3">J11-W11</f>
        <v>3920759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284"/>
      <c r="S12" s="284"/>
      <c r="T12" s="284"/>
      <c r="U12" s="284"/>
      <c r="V12" s="285"/>
      <c r="W12" s="286">
        <v>2142656</v>
      </c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 t="shared" si="4"/>
        <v>1895073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19250322</v>
      </c>
      <c r="X14" s="81">
        <f t="shared" si="4"/>
        <v>12749678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/>
      <c r="T15" s="86"/>
      <c r="U15" s="86"/>
      <c r="V15" s="87"/>
      <c r="W15" s="56">
        <f>SUM(K15:V15)+1430320+1600000+718540</f>
        <v>19250322</v>
      </c>
      <c r="X15" s="88">
        <f>J15-W15</f>
        <v>12749678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24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 t="shared" ref="R18:X18" si="6">SUM(R19:R23)</f>
        <v>2541966</v>
      </c>
      <c r="S18" s="80">
        <f t="shared" si="6"/>
        <v>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 t="shared" si="6"/>
        <v>21288626</v>
      </c>
      <c r="X18" s="81">
        <f t="shared" si="6"/>
        <v>10261374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/>
      <c r="T19" s="54"/>
      <c r="U19" s="54"/>
      <c r="V19" s="55"/>
      <c r="W19" s="56">
        <f>SUM(K19:V19)+2129167+500000</f>
        <v>16788626</v>
      </c>
      <c r="X19" s="88">
        <f>J19-W19</f>
        <v>8761374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156</v>
      </c>
      <c r="R20" s="68"/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66"/>
      <c r="K21" s="135"/>
      <c r="L21" s="136"/>
      <c r="M21" s="137"/>
      <c r="N21" s="137"/>
      <c r="O21" s="68"/>
      <c r="P21" s="68"/>
      <c r="Q21" s="335" t="s">
        <v>157</v>
      </c>
      <c r="R21" s="68"/>
      <c r="S21" s="68"/>
      <c r="T21" s="68"/>
      <c r="U21" s="68"/>
      <c r="V21" s="69"/>
      <c r="W21" s="70"/>
      <c r="X21" s="7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112"/>
      <c r="T22" s="112"/>
      <c r="U22" s="112"/>
      <c r="V22" s="113"/>
      <c r="W22" s="114"/>
      <c r="X22" s="11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SUM(G26:G28)</f>
        <v>3500000</v>
      </c>
      <c r="H25" s="77">
        <f t="shared" ref="H25:V25" si="7">SUM(H26:H28)</f>
        <v>2000000</v>
      </c>
      <c r="I25" s="78">
        <f>SUM(I26:I31)</f>
        <v>4800000</v>
      </c>
      <c r="J25" s="78">
        <f>SUM(J26:J31)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SUM(Q26:Q28)</f>
        <v>125000</v>
      </c>
      <c r="R25" s="80">
        <f>SUM(R26:R32)</f>
        <v>2125000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SUM(W26:W31)</f>
        <v>3250000</v>
      </c>
      <c r="X25" s="79">
        <f>SUM(X26:X31)</f>
        <v>3050000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4"/>
      <c r="Q26" s="339">
        <v>125000</v>
      </c>
      <c r="R26" s="54">
        <v>125000</v>
      </c>
      <c r="S26" s="54"/>
      <c r="T26" s="54"/>
      <c r="U26" s="54"/>
      <c r="V26" s="55"/>
      <c r="W26" s="56">
        <f>SUM(K26:V26)</f>
        <v>1250000</v>
      </c>
      <c r="X26" s="88">
        <f>J26-W26</f>
        <v>1050000</v>
      </c>
    </row>
    <row r="27" spans="1:25" ht="6" customHeight="1" x14ac:dyDescent="0.25">
      <c r="A27" s="89"/>
      <c r="B27" s="138"/>
      <c r="C27" s="139"/>
      <c r="D27" s="139"/>
      <c r="E27" s="140"/>
      <c r="F27" s="141"/>
      <c r="G27" s="142"/>
      <c r="H27" s="143"/>
      <c r="I27" s="144"/>
      <c r="J27" s="145"/>
      <c r="K27" s="143"/>
      <c r="L27" s="146"/>
      <c r="M27" s="147"/>
      <c r="N27" s="147"/>
      <c r="O27" s="147"/>
      <c r="P27" s="147"/>
      <c r="Q27" s="147"/>
      <c r="R27" s="147"/>
      <c r="S27" s="147"/>
      <c r="T27" s="147"/>
      <c r="U27" s="147"/>
      <c r="V27" s="148"/>
      <c r="W27" s="149"/>
      <c r="X27" s="150"/>
    </row>
    <row r="28" spans="1:25" x14ac:dyDescent="0.25">
      <c r="A28" s="151"/>
      <c r="B28" s="152">
        <v>61</v>
      </c>
      <c r="C28" s="153">
        <v>461</v>
      </c>
      <c r="D28" s="153" t="s">
        <v>33</v>
      </c>
      <c r="E28" s="154" t="s">
        <v>40</v>
      </c>
      <c r="F28" s="155" t="s">
        <v>41</v>
      </c>
      <c r="G28" s="156">
        <v>2000000</v>
      </c>
      <c r="H28" s="157">
        <v>2000000</v>
      </c>
      <c r="I28" s="158"/>
      <c r="J28" s="66">
        <f>(G28+I28)-H28</f>
        <v>0</v>
      </c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>
        <f t="shared" ref="W28" si="8">SUM(K28:V28)</f>
        <v>0</v>
      </c>
      <c r="X28" s="71">
        <f>J28-W28</f>
        <v>0</v>
      </c>
    </row>
    <row r="29" spans="1:25" x14ac:dyDescent="0.25">
      <c r="A29" s="89"/>
      <c r="B29" s="308">
        <v>61</v>
      </c>
      <c r="C29" s="309">
        <v>461</v>
      </c>
      <c r="D29" s="309">
        <v>1101</v>
      </c>
      <c r="E29" s="310" t="s">
        <v>159</v>
      </c>
      <c r="F29" s="311" t="s">
        <v>160</v>
      </c>
      <c r="G29" s="347"/>
      <c r="H29" s="341"/>
      <c r="I29" s="342">
        <f>2000000+1049680</f>
        <v>3049680</v>
      </c>
      <c r="J29" s="315">
        <f>(G29+I29)</f>
        <v>3049680</v>
      </c>
      <c r="K29" s="343"/>
      <c r="L29" s="344"/>
      <c r="M29" s="345"/>
      <c r="N29" s="345"/>
      <c r="O29" s="345"/>
      <c r="P29" s="345"/>
      <c r="Q29" s="345"/>
      <c r="R29" s="345">
        <v>2000000</v>
      </c>
      <c r="S29" s="345"/>
      <c r="T29" s="345"/>
      <c r="U29" s="345"/>
      <c r="V29" s="346"/>
      <c r="W29" s="320">
        <f>SUM(K29:V29)</f>
        <v>2000000</v>
      </c>
      <c r="X29" s="321">
        <f>J29-W29</f>
        <v>1049680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161</v>
      </c>
      <c r="G30" s="347"/>
      <c r="H30" s="341"/>
      <c r="I30" s="342">
        <v>200425</v>
      </c>
      <c r="J30" s="315">
        <f>(G30+I30)</f>
        <v>200425</v>
      </c>
      <c r="K30" s="343"/>
      <c r="L30" s="344"/>
      <c r="M30" s="345"/>
      <c r="N30" s="345"/>
      <c r="O30" s="345"/>
      <c r="P30" s="345"/>
      <c r="Q30" s="345"/>
      <c r="R30" s="345"/>
      <c r="S30" s="345"/>
      <c r="T30" s="345"/>
      <c r="U30" s="345"/>
      <c r="V30" s="346"/>
      <c r="W30" s="320">
        <f t="shared" ref="W30:W31" si="9">SUM(K30:V30)</f>
        <v>0</v>
      </c>
      <c r="X30" s="321">
        <f t="shared" ref="X30:X31" si="10">J30-W30</f>
        <v>200425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162</v>
      </c>
      <c r="G31" s="347"/>
      <c r="H31" s="341"/>
      <c r="I31" s="342">
        <v>749895</v>
      </c>
      <c r="J31" s="315">
        <f>(G31+I31)</f>
        <v>749895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si="9"/>
        <v>0</v>
      </c>
      <c r="X31" s="321">
        <f t="shared" si="10"/>
        <v>749895</v>
      </c>
    </row>
    <row r="32" spans="1:25" x14ac:dyDescent="0.25">
      <c r="A32" s="89"/>
      <c r="B32" s="308"/>
      <c r="C32" s="309"/>
      <c r="D32" s="309"/>
      <c r="E32" s="310"/>
      <c r="F32" s="311"/>
      <c r="G32" s="347"/>
      <c r="H32" s="343"/>
      <c r="I32" s="342"/>
      <c r="J32" s="315"/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/>
      <c r="X32" s="321"/>
    </row>
    <row r="33" spans="1:24" ht="15.75" thickBot="1" x14ac:dyDescent="0.3">
      <c r="A33" s="165"/>
      <c r="B33" s="59"/>
      <c r="C33" s="60"/>
      <c r="D33" s="60"/>
      <c r="E33" s="61"/>
      <c r="F33" s="62"/>
      <c r="G33" s="63"/>
      <c r="H33" s="64"/>
      <c r="I33" s="65"/>
      <c r="J33" s="66"/>
      <c r="K33" s="64"/>
      <c r="L33" s="166"/>
      <c r="M33" s="68"/>
      <c r="N33" s="68"/>
      <c r="O33" s="68"/>
      <c r="P33" s="68"/>
      <c r="Q33" s="68"/>
      <c r="R33" s="68"/>
      <c r="S33" s="68"/>
      <c r="T33" s="68"/>
      <c r="U33" s="68"/>
      <c r="V33" s="69"/>
      <c r="W33" s="70"/>
      <c r="X33" s="71"/>
    </row>
    <row r="34" spans="1:24" ht="39" thickBot="1" x14ac:dyDescent="0.3">
      <c r="A34" s="72" t="s">
        <v>42</v>
      </c>
      <c r="B34" s="73"/>
      <c r="C34" s="73"/>
      <c r="D34" s="73"/>
      <c r="E34" s="74"/>
      <c r="F34" s="75"/>
      <c r="G34" s="76">
        <f>SUM(G35:G35)</f>
        <v>7000000</v>
      </c>
      <c r="H34" s="77"/>
      <c r="I34" s="78">
        <f t="shared" ref="I34:X34" si="11">SUM(I35:I35)</f>
        <v>4500000</v>
      </c>
      <c r="J34" s="79">
        <f t="shared" si="11"/>
        <v>11500000</v>
      </c>
      <c r="K34" s="77">
        <f t="shared" si="11"/>
        <v>583334</v>
      </c>
      <c r="L34" s="80">
        <f t="shared" si="11"/>
        <v>584000</v>
      </c>
      <c r="M34" s="80">
        <f t="shared" si="11"/>
        <v>584000</v>
      </c>
      <c r="N34" s="80">
        <f t="shared" si="11"/>
        <v>583333</v>
      </c>
      <c r="O34" s="80">
        <f t="shared" si="11"/>
        <v>583334</v>
      </c>
      <c r="P34" s="80">
        <f t="shared" si="11"/>
        <v>583333</v>
      </c>
      <c r="Q34" s="80">
        <f>SUM(Q35:Q35)+583333+2673284</f>
        <v>3571594</v>
      </c>
      <c r="R34" s="80">
        <f t="shared" si="11"/>
        <v>583334</v>
      </c>
      <c r="S34" s="80">
        <f t="shared" si="11"/>
        <v>0</v>
      </c>
      <c r="T34" s="80">
        <f t="shared" si="11"/>
        <v>0</v>
      </c>
      <c r="U34" s="80">
        <f t="shared" si="11"/>
        <v>0</v>
      </c>
      <c r="V34" s="78">
        <f t="shared" si="11"/>
        <v>0</v>
      </c>
      <c r="W34" s="79">
        <f>SUM(W35:W35)</f>
        <v>7656262</v>
      </c>
      <c r="X34" s="81">
        <f t="shared" si="11"/>
        <v>3843738</v>
      </c>
    </row>
    <row r="35" spans="1:24" ht="23.25" x14ac:dyDescent="0.25">
      <c r="A35" s="44" t="s">
        <v>43</v>
      </c>
      <c r="B35" s="45">
        <v>21</v>
      </c>
      <c r="C35" s="46">
        <v>461</v>
      </c>
      <c r="D35" s="46" t="s">
        <v>33</v>
      </c>
      <c r="E35" s="47"/>
      <c r="F35" s="48"/>
      <c r="G35" s="49">
        <v>7000000</v>
      </c>
      <c r="H35" s="50"/>
      <c r="I35" s="51">
        <v>4500000</v>
      </c>
      <c r="J35" s="52">
        <f>(G35+I35)-H35</f>
        <v>11500000</v>
      </c>
      <c r="K35" s="50">
        <v>583334</v>
      </c>
      <c r="L35" s="53">
        <v>584000</v>
      </c>
      <c r="M35" s="54">
        <v>584000</v>
      </c>
      <c r="N35" s="54">
        <v>583333</v>
      </c>
      <c r="O35" s="54">
        <v>583334</v>
      </c>
      <c r="P35" s="54">
        <v>583333</v>
      </c>
      <c r="Q35" s="340">
        <v>314977</v>
      </c>
      <c r="R35" s="54">
        <v>583334</v>
      </c>
      <c r="S35" s="54"/>
      <c r="T35" s="54"/>
      <c r="U35" s="54"/>
      <c r="V35" s="55"/>
      <c r="W35" s="56">
        <f>SUM(K35:V35)+583333+2673284</f>
        <v>7656262</v>
      </c>
      <c r="X35" s="88">
        <f>J35-W35</f>
        <v>3843738</v>
      </c>
    </row>
    <row r="36" spans="1:24" ht="38.25" customHeight="1" x14ac:dyDescent="0.25">
      <c r="A36" s="89"/>
      <c r="B36" s="59"/>
      <c r="C36" s="60"/>
      <c r="D36" s="60"/>
      <c r="E36" s="61"/>
      <c r="F36" s="62"/>
      <c r="G36" s="63"/>
      <c r="H36" s="64"/>
      <c r="I36" s="65"/>
      <c r="J36" s="66"/>
      <c r="K36" s="64"/>
      <c r="L36" s="166"/>
      <c r="M36" s="68"/>
      <c r="N36" s="68"/>
      <c r="O36" s="68"/>
      <c r="P36" s="68"/>
      <c r="Q36" s="336" t="s">
        <v>145</v>
      </c>
      <c r="R36" s="68"/>
      <c r="S36" s="68"/>
      <c r="T36" s="68"/>
      <c r="U36" s="68"/>
      <c r="V36" s="69"/>
      <c r="W36" s="70"/>
      <c r="X36" s="71"/>
    </row>
    <row r="37" spans="1:24" ht="38.25" customHeight="1" thickBot="1" x14ac:dyDescent="0.3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29" t="s">
        <v>153</v>
      </c>
      <c r="R37" s="68"/>
      <c r="S37" s="68"/>
      <c r="T37" s="68"/>
      <c r="U37" s="68"/>
      <c r="V37" s="69"/>
      <c r="W37" s="70"/>
      <c r="X37" s="71"/>
    </row>
    <row r="38" spans="1:24" ht="26.25" thickBot="1" x14ac:dyDescent="0.3">
      <c r="A38" s="72" t="s">
        <v>44</v>
      </c>
      <c r="B38" s="169"/>
      <c r="C38" s="170"/>
      <c r="D38" s="170"/>
      <c r="E38" s="171"/>
      <c r="F38" s="172"/>
      <c r="G38" s="173">
        <f t="shared" ref="G38:O38" si="12">SUM(G39:G43)</f>
        <v>116365561</v>
      </c>
      <c r="H38" s="174">
        <f t="shared" si="12"/>
        <v>0</v>
      </c>
      <c r="I38" s="175">
        <f t="shared" si="12"/>
        <v>0</v>
      </c>
      <c r="J38" s="176">
        <f t="shared" si="12"/>
        <v>116365561</v>
      </c>
      <c r="K38" s="174">
        <f t="shared" si="12"/>
        <v>5450000</v>
      </c>
      <c r="L38" s="177">
        <f t="shared" si="12"/>
        <v>5000000</v>
      </c>
      <c r="M38" s="177">
        <f t="shared" si="12"/>
        <v>0</v>
      </c>
      <c r="N38" s="177">
        <f t="shared" si="12"/>
        <v>9697130</v>
      </c>
      <c r="O38" s="177">
        <f t="shared" si="12"/>
        <v>9053513</v>
      </c>
      <c r="P38" s="177">
        <f>SUM(P39:P43)+651577</f>
        <v>9651577</v>
      </c>
      <c r="Q38" s="177">
        <f>SUM(Q39:Q43)+3643616+1250000</f>
        <v>11404848</v>
      </c>
      <c r="R38" s="177">
        <f t="shared" ref="R38:X38" si="13">SUM(R39:R43)</f>
        <v>3643617</v>
      </c>
      <c r="S38" s="177">
        <f t="shared" si="13"/>
        <v>0</v>
      </c>
      <c r="T38" s="177">
        <f t="shared" si="13"/>
        <v>0</v>
      </c>
      <c r="U38" s="177">
        <f t="shared" si="13"/>
        <v>0</v>
      </c>
      <c r="V38" s="175">
        <f t="shared" si="13"/>
        <v>0</v>
      </c>
      <c r="W38" s="176">
        <f t="shared" si="13"/>
        <v>53900685</v>
      </c>
      <c r="X38" s="178">
        <f t="shared" si="13"/>
        <v>62464876</v>
      </c>
    </row>
    <row r="39" spans="1:24" ht="27" customHeight="1" x14ac:dyDescent="0.25">
      <c r="A39" s="179" t="s">
        <v>45</v>
      </c>
      <c r="B39" s="59">
        <v>21</v>
      </c>
      <c r="C39" s="60">
        <v>453</v>
      </c>
      <c r="D39" s="60" t="s">
        <v>33</v>
      </c>
      <c r="E39" s="61"/>
      <c r="F39" s="62"/>
      <c r="G39" s="63">
        <v>43723397</v>
      </c>
      <c r="H39" s="64"/>
      <c r="I39" s="65"/>
      <c r="J39" s="66">
        <f>(G39+I39)-H39</f>
        <v>43723397</v>
      </c>
      <c r="K39" s="135">
        <v>3000000</v>
      </c>
      <c r="L39" s="136">
        <v>2000000</v>
      </c>
      <c r="M39" s="68"/>
      <c r="N39" s="68">
        <v>3643616</v>
      </c>
      <c r="O39" s="68">
        <v>3000000</v>
      </c>
      <c r="P39" s="68">
        <v>3000000</v>
      </c>
      <c r="Q39" s="340">
        <v>1511232</v>
      </c>
      <c r="R39" s="68">
        <v>3643617</v>
      </c>
      <c r="S39" s="68"/>
      <c r="T39" s="68"/>
      <c r="U39" s="68"/>
      <c r="V39" s="69"/>
      <c r="W39" s="70">
        <f>SUM(K39:V39)+651577+3643616+1250000</f>
        <v>25343658</v>
      </c>
      <c r="X39" s="71">
        <f>J39-W39</f>
        <v>18379739</v>
      </c>
    </row>
    <row r="40" spans="1:24" ht="36.75" x14ac:dyDescent="0.25">
      <c r="A40" s="89"/>
      <c r="B40" s="59"/>
      <c r="C40" s="60"/>
      <c r="D40" s="60"/>
      <c r="E40" s="61"/>
      <c r="F40" s="62"/>
      <c r="G40" s="120"/>
      <c r="H40" s="121"/>
      <c r="I40" s="122"/>
      <c r="J40" s="331"/>
      <c r="K40" s="124"/>
      <c r="L40" s="125"/>
      <c r="M40" s="127"/>
      <c r="N40" s="127"/>
      <c r="O40" s="127"/>
      <c r="P40" s="332" t="s">
        <v>125</v>
      </c>
      <c r="Q40" s="336" t="s">
        <v>144</v>
      </c>
      <c r="R40" s="127"/>
      <c r="S40" s="127"/>
      <c r="T40" s="127"/>
      <c r="U40" s="127"/>
      <c r="V40" s="128"/>
      <c r="W40" s="248"/>
      <c r="X40" s="130"/>
    </row>
    <row r="41" spans="1:24" ht="36.75" customHeight="1" x14ac:dyDescent="0.25">
      <c r="A41" s="89"/>
      <c r="B41" s="59"/>
      <c r="C41" s="60"/>
      <c r="D41" s="60"/>
      <c r="E41" s="61"/>
      <c r="F41" s="62"/>
      <c r="G41" s="63"/>
      <c r="H41" s="64"/>
      <c r="I41" s="65"/>
      <c r="J41" s="66"/>
      <c r="K41" s="135"/>
      <c r="L41" s="136"/>
      <c r="M41" s="68"/>
      <c r="N41" s="68"/>
      <c r="O41" s="68"/>
      <c r="P41" s="338"/>
      <c r="Q41" s="336" t="s">
        <v>154</v>
      </c>
      <c r="R41" s="68"/>
      <c r="S41" s="68"/>
      <c r="T41" s="68"/>
      <c r="U41" s="68"/>
      <c r="V41" s="69"/>
      <c r="W41" s="70"/>
      <c r="X41" s="71"/>
    </row>
    <row r="42" spans="1:24" ht="15" customHeight="1" x14ac:dyDescent="0.25">
      <c r="A42" s="466"/>
      <c r="B42" s="180"/>
      <c r="C42" s="181"/>
      <c r="D42" s="181"/>
      <c r="E42" s="182"/>
      <c r="F42" s="183"/>
      <c r="G42" s="107"/>
      <c r="H42" s="108"/>
      <c r="I42" s="109"/>
      <c r="J42" s="110"/>
      <c r="K42" s="184"/>
      <c r="L42" s="111"/>
      <c r="M42" s="112"/>
      <c r="N42" s="112"/>
      <c r="O42" s="112"/>
      <c r="P42" s="112"/>
      <c r="Q42" s="112"/>
      <c r="R42" s="112"/>
      <c r="S42" s="112"/>
      <c r="T42" s="112"/>
      <c r="U42" s="112"/>
      <c r="V42" s="113"/>
      <c r="W42" s="114"/>
      <c r="X42" s="115"/>
    </row>
    <row r="43" spans="1:24" x14ac:dyDescent="0.25">
      <c r="A43" s="464"/>
      <c r="B43" s="185">
        <v>21</v>
      </c>
      <c r="C43" s="186">
        <v>533</v>
      </c>
      <c r="D43" s="186" t="s">
        <v>33</v>
      </c>
      <c r="E43" s="187"/>
      <c r="F43" s="188"/>
      <c r="G43" s="120">
        <v>72642164</v>
      </c>
      <c r="H43" s="121"/>
      <c r="I43" s="122"/>
      <c r="J43" s="123">
        <f>(G43+I43)-H43</f>
        <v>72642164</v>
      </c>
      <c r="K43" s="124">
        <v>2450000</v>
      </c>
      <c r="L43" s="125">
        <v>3000000</v>
      </c>
      <c r="M43" s="127"/>
      <c r="N43" s="127">
        <v>6053514</v>
      </c>
      <c r="O43" s="127">
        <v>6053513</v>
      </c>
      <c r="P43" s="127">
        <v>6000000</v>
      </c>
      <c r="Q43" s="340">
        <v>5000000</v>
      </c>
      <c r="R43" s="127"/>
      <c r="S43" s="127"/>
      <c r="T43" s="127"/>
      <c r="U43" s="127"/>
      <c r="V43" s="128"/>
      <c r="W43" s="129">
        <f>SUM(K43:V43)</f>
        <v>28557027</v>
      </c>
      <c r="X43" s="130">
        <f>J43-W43</f>
        <v>44085137</v>
      </c>
    </row>
    <row r="44" spans="1:24" ht="29.25" customHeight="1" thickBot="1" x14ac:dyDescent="0.3">
      <c r="A44" s="465"/>
      <c r="B44" s="212"/>
      <c r="C44" s="213"/>
      <c r="D44" s="213"/>
      <c r="E44" s="214"/>
      <c r="F44" s="215"/>
      <c r="G44" s="216"/>
      <c r="H44" s="217"/>
      <c r="I44" s="218"/>
      <c r="J44" s="219"/>
      <c r="K44" s="217"/>
      <c r="L44" s="352"/>
      <c r="M44" s="221"/>
      <c r="N44" s="221"/>
      <c r="O44" s="221"/>
      <c r="P44" s="353"/>
      <c r="Q44" s="221"/>
      <c r="R44" s="221"/>
      <c r="S44" s="221"/>
      <c r="T44" s="221"/>
      <c r="U44" s="221"/>
      <c r="V44" s="223"/>
      <c r="W44" s="224"/>
      <c r="X44" s="225"/>
    </row>
    <row r="45" spans="1:24" ht="63.75" customHeight="1" thickBot="1" x14ac:dyDescent="0.35">
      <c r="A45" s="348" t="s">
        <v>90</v>
      </c>
      <c r="B45" s="467" t="s">
        <v>30</v>
      </c>
      <c r="C45" s="468"/>
      <c r="D45" s="468"/>
      <c r="E45" s="468"/>
      <c r="F45" s="469"/>
      <c r="G45" s="349">
        <f>SUM(G46+G49+G52+G55+G59+G62+G68+G73+G79+G82+G88+G85)</f>
        <v>22961919</v>
      </c>
      <c r="H45" s="350">
        <f t="shared" ref="H45" si="14">SUM(H46+H49+H52+H55+H59+H62+H68+H73+H79+H82+H88+H85)</f>
        <v>7337309</v>
      </c>
      <c r="I45" s="351">
        <f>SUM(I46+I49+I52+I55+I59+I62+I68+I73+I79+I82+I88+I85+I91)</f>
        <v>8352609</v>
      </c>
      <c r="J45" s="351">
        <f>SUM(J46+J49+J52+J55+J59+J62+J68+J73+J79+J82+J88+J85+J91)</f>
        <v>23977219</v>
      </c>
      <c r="K45" s="351">
        <f t="shared" ref="K45:W45" si="15">SUM(K46+K49+K52+K55+K59+K62+K68+K73+K79+K82+K88+K85+K91)</f>
        <v>644843.4</v>
      </c>
      <c r="L45" s="351">
        <f t="shared" si="15"/>
        <v>568175.34</v>
      </c>
      <c r="M45" s="351">
        <f t="shared" si="15"/>
        <v>1420987.79</v>
      </c>
      <c r="N45" s="351">
        <f t="shared" si="15"/>
        <v>3211593.33</v>
      </c>
      <c r="O45" s="351">
        <f t="shared" si="15"/>
        <v>1833835.4100000001</v>
      </c>
      <c r="P45" s="351">
        <f t="shared" si="15"/>
        <v>3727305.96</v>
      </c>
      <c r="Q45" s="351">
        <f t="shared" si="15"/>
        <v>1365451.89</v>
      </c>
      <c r="R45" s="351">
        <f t="shared" si="15"/>
        <v>3425816.5</v>
      </c>
      <c r="S45" s="351">
        <f t="shared" si="15"/>
        <v>0</v>
      </c>
      <c r="T45" s="351">
        <f t="shared" si="15"/>
        <v>0</v>
      </c>
      <c r="U45" s="351">
        <f t="shared" si="15"/>
        <v>0</v>
      </c>
      <c r="V45" s="351">
        <f t="shared" si="15"/>
        <v>0</v>
      </c>
      <c r="W45" s="351">
        <f t="shared" si="15"/>
        <v>16198009.619999999</v>
      </c>
      <c r="X45" s="351">
        <f>+X46+X49+X52+X55+X59+X62+X68+X73+X79+X82+X85+X88+X91</f>
        <v>7779209.3799999999</v>
      </c>
    </row>
    <row r="46" spans="1:24" ht="27" thickTop="1" thickBot="1" x14ac:dyDescent="0.3">
      <c r="A46" s="34" t="s">
        <v>47</v>
      </c>
      <c r="B46" s="197"/>
      <c r="C46" s="198"/>
      <c r="D46" s="198"/>
      <c r="E46" s="199"/>
      <c r="F46" s="200"/>
      <c r="G46" s="201">
        <f>SUM(G47)</f>
        <v>3350000</v>
      </c>
      <c r="H46" s="202">
        <f t="shared" ref="H46:X46" si="16">SUM(H47)</f>
        <v>0</v>
      </c>
      <c r="I46" s="203">
        <f t="shared" si="16"/>
        <v>0</v>
      </c>
      <c r="J46" s="204">
        <f t="shared" si="16"/>
        <v>3350000</v>
      </c>
      <c r="K46" s="202">
        <f t="shared" si="16"/>
        <v>194455.4</v>
      </c>
      <c r="L46" s="205">
        <f t="shared" si="16"/>
        <v>194397.34</v>
      </c>
      <c r="M46" s="205">
        <f t="shared" si="16"/>
        <v>189690.79</v>
      </c>
      <c r="N46" s="205">
        <f t="shared" si="16"/>
        <v>194690.79</v>
      </c>
      <c r="O46" s="205">
        <f t="shared" si="16"/>
        <v>199485.41</v>
      </c>
      <c r="P46" s="205">
        <f t="shared" si="16"/>
        <v>191225.96</v>
      </c>
      <c r="Q46" s="205">
        <f t="shared" si="16"/>
        <v>375451.92</v>
      </c>
      <c r="R46" s="205">
        <f t="shared" si="16"/>
        <v>194089</v>
      </c>
      <c r="S46" s="205">
        <f t="shared" si="16"/>
        <v>0</v>
      </c>
      <c r="T46" s="205">
        <f t="shared" si="16"/>
        <v>0</v>
      </c>
      <c r="U46" s="205">
        <f t="shared" si="16"/>
        <v>0</v>
      </c>
      <c r="V46" s="203">
        <f t="shared" si="16"/>
        <v>0</v>
      </c>
      <c r="W46" s="204">
        <f t="shared" si="16"/>
        <v>1733486.61</v>
      </c>
      <c r="X46" s="206">
        <f t="shared" si="16"/>
        <v>1616513.39</v>
      </c>
    </row>
    <row r="47" spans="1:24" ht="34.5" x14ac:dyDescent="0.25">
      <c r="A47" s="44" t="s">
        <v>48</v>
      </c>
      <c r="B47" s="45">
        <v>11</v>
      </c>
      <c r="C47" s="46">
        <v>435</v>
      </c>
      <c r="D47" s="46" t="s">
        <v>33</v>
      </c>
      <c r="E47" s="47"/>
      <c r="F47" s="48"/>
      <c r="G47" s="207">
        <v>3350000</v>
      </c>
      <c r="H47" s="50"/>
      <c r="I47" s="51"/>
      <c r="J47" s="52">
        <f>(G47+I47)-H47</f>
        <v>3350000</v>
      </c>
      <c r="K47" s="50">
        <v>194455.4</v>
      </c>
      <c r="L47" s="53">
        <v>194397.34</v>
      </c>
      <c r="M47" s="54">
        <v>189690.79</v>
      </c>
      <c r="N47" s="54">
        <v>194690.79</v>
      </c>
      <c r="O47" s="54">
        <v>199485.41</v>
      </c>
      <c r="P47" s="54">
        <v>191225.96</v>
      </c>
      <c r="Q47" s="340">
        <v>375451.92</v>
      </c>
      <c r="R47" s="54">
        <v>194089</v>
      </c>
      <c r="S47" s="54"/>
      <c r="T47" s="54"/>
      <c r="U47" s="54"/>
      <c r="V47" s="55"/>
      <c r="W47" s="56">
        <f>SUM(K47:V47)</f>
        <v>1733486.61</v>
      </c>
      <c r="X47" s="88">
        <f>J47-W47</f>
        <v>1616513.39</v>
      </c>
    </row>
    <row r="48" spans="1:24" ht="15.75" thickBot="1" x14ac:dyDescent="0.3">
      <c r="A48" s="208"/>
      <c r="B48" s="59"/>
      <c r="C48" s="60"/>
      <c r="D48" s="60"/>
      <c r="E48" s="61"/>
      <c r="F48" s="62"/>
      <c r="G48" s="63"/>
      <c r="H48" s="64"/>
      <c r="I48" s="65"/>
      <c r="J48" s="66"/>
      <c r="K48" s="67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9"/>
      <c r="W48" s="70"/>
      <c r="X48" s="71"/>
    </row>
    <row r="49" spans="1:24" ht="26.25" thickBot="1" x14ac:dyDescent="0.3">
      <c r="A49" s="72" t="s">
        <v>49</v>
      </c>
      <c r="B49" s="169"/>
      <c r="C49" s="170"/>
      <c r="D49" s="170"/>
      <c r="E49" s="171"/>
      <c r="F49" s="172"/>
      <c r="G49" s="173">
        <f t="shared" ref="G49:X49" si="17">SUM(G50:G50)</f>
        <v>500000</v>
      </c>
      <c r="H49" s="174">
        <f t="shared" si="17"/>
        <v>0</v>
      </c>
      <c r="I49" s="175">
        <f t="shared" si="17"/>
        <v>0</v>
      </c>
      <c r="J49" s="176">
        <f t="shared" si="17"/>
        <v>500000</v>
      </c>
      <c r="K49" s="174">
        <f t="shared" si="17"/>
        <v>0</v>
      </c>
      <c r="L49" s="177">
        <f t="shared" si="17"/>
        <v>0</v>
      </c>
      <c r="M49" s="177">
        <f t="shared" si="17"/>
        <v>0</v>
      </c>
      <c r="N49" s="177">
        <f t="shared" si="17"/>
        <v>0</v>
      </c>
      <c r="O49" s="177">
        <f t="shared" si="17"/>
        <v>0</v>
      </c>
      <c r="P49" s="177">
        <f>SUM(P50:P50)+158333</f>
        <v>200000</v>
      </c>
      <c r="Q49" s="177">
        <f t="shared" si="17"/>
        <v>0</v>
      </c>
      <c r="R49" s="177">
        <f t="shared" si="17"/>
        <v>100000</v>
      </c>
      <c r="S49" s="177">
        <f t="shared" si="17"/>
        <v>0</v>
      </c>
      <c r="T49" s="177">
        <f t="shared" si="17"/>
        <v>0</v>
      </c>
      <c r="U49" s="177">
        <f t="shared" si="17"/>
        <v>0</v>
      </c>
      <c r="V49" s="175">
        <f t="shared" si="17"/>
        <v>0</v>
      </c>
      <c r="W49" s="176">
        <f t="shared" si="17"/>
        <v>300000</v>
      </c>
      <c r="X49" s="178">
        <f t="shared" si="17"/>
        <v>200000</v>
      </c>
    </row>
    <row r="50" spans="1:24" ht="23.25" x14ac:dyDescent="0.25">
      <c r="A50" s="44" t="s">
        <v>50</v>
      </c>
      <c r="B50" s="45">
        <v>11</v>
      </c>
      <c r="C50" s="46">
        <v>435</v>
      </c>
      <c r="D50" s="46" t="s">
        <v>33</v>
      </c>
      <c r="E50" s="47"/>
      <c r="F50" s="48"/>
      <c r="G50" s="207">
        <v>500000</v>
      </c>
      <c r="H50" s="50"/>
      <c r="I50" s="51"/>
      <c r="J50" s="52">
        <f>(G50+I50)-H50</f>
        <v>500000</v>
      </c>
      <c r="K50" s="50"/>
      <c r="L50" s="53"/>
      <c r="M50" s="54"/>
      <c r="N50" s="54"/>
      <c r="O50" s="54"/>
      <c r="P50" s="54">
        <v>41667</v>
      </c>
      <c r="Q50" s="54"/>
      <c r="R50" s="54">
        <v>100000</v>
      </c>
      <c r="S50" s="54"/>
      <c r="T50" s="54"/>
      <c r="U50" s="54"/>
      <c r="V50" s="55"/>
      <c r="W50" s="56">
        <f>SUM(K50:V50)+158333</f>
        <v>300000</v>
      </c>
      <c r="X50" s="88">
        <f>J50-W50</f>
        <v>200000</v>
      </c>
    </row>
    <row r="51" spans="1:24" ht="37.5" thickBot="1" x14ac:dyDescent="0.3">
      <c r="A51" s="89"/>
      <c r="B51" s="59"/>
      <c r="C51" s="60"/>
      <c r="D51" s="60"/>
      <c r="E51" s="61"/>
      <c r="F51" s="62"/>
      <c r="G51" s="63"/>
      <c r="H51" s="64"/>
      <c r="I51" s="65"/>
      <c r="J51" s="66"/>
      <c r="K51" s="67"/>
      <c r="L51" s="68"/>
      <c r="M51" s="68"/>
      <c r="N51" s="68"/>
      <c r="O51" s="68"/>
      <c r="P51" s="330" t="s">
        <v>129</v>
      </c>
      <c r="Q51" s="68"/>
      <c r="R51" s="68"/>
      <c r="S51" s="68"/>
      <c r="T51" s="68"/>
      <c r="U51" s="68"/>
      <c r="V51" s="69"/>
      <c r="W51" s="70"/>
      <c r="X51" s="71"/>
    </row>
    <row r="52" spans="1:24" ht="26.25" thickBot="1" x14ac:dyDescent="0.3">
      <c r="A52" s="72" t="s">
        <v>51</v>
      </c>
      <c r="B52" s="169"/>
      <c r="C52" s="170"/>
      <c r="D52" s="170"/>
      <c r="E52" s="171"/>
      <c r="F52" s="172"/>
      <c r="G52" s="173">
        <f>SUM(G53)</f>
        <v>584700</v>
      </c>
      <c r="H52" s="174">
        <f t="shared" ref="H52:W52" si="18">SUM(H53)</f>
        <v>390742</v>
      </c>
      <c r="I52" s="175">
        <f t="shared" si="18"/>
        <v>1815300</v>
      </c>
      <c r="J52" s="176">
        <f t="shared" si="18"/>
        <v>2009258</v>
      </c>
      <c r="K52" s="174">
        <f t="shared" si="18"/>
        <v>0</v>
      </c>
      <c r="L52" s="177">
        <f t="shared" si="18"/>
        <v>0</v>
      </c>
      <c r="M52" s="177">
        <f t="shared" si="18"/>
        <v>0</v>
      </c>
      <c r="N52" s="177">
        <f t="shared" si="18"/>
        <v>0</v>
      </c>
      <c r="O52" s="177">
        <f t="shared" si="18"/>
        <v>0</v>
      </c>
      <c r="P52" s="177">
        <f t="shared" si="18"/>
        <v>0</v>
      </c>
      <c r="Q52" s="177">
        <f t="shared" si="18"/>
        <v>0</v>
      </c>
      <c r="R52" s="177">
        <f t="shared" si="18"/>
        <v>1943467.5</v>
      </c>
      <c r="S52" s="177">
        <f t="shared" si="18"/>
        <v>0</v>
      </c>
      <c r="T52" s="177">
        <f t="shared" si="18"/>
        <v>0</v>
      </c>
      <c r="U52" s="177">
        <f t="shared" si="18"/>
        <v>0</v>
      </c>
      <c r="V52" s="175">
        <f t="shared" si="18"/>
        <v>0</v>
      </c>
      <c r="W52" s="176">
        <f t="shared" si="18"/>
        <v>1943467.5</v>
      </c>
      <c r="X52" s="178">
        <f>SUM(X53)</f>
        <v>65790.5</v>
      </c>
    </row>
    <row r="53" spans="1:24" ht="23.25" x14ac:dyDescent="0.25">
      <c r="A53" s="44" t="s">
        <v>52</v>
      </c>
      <c r="B53" s="45">
        <v>11</v>
      </c>
      <c r="C53" s="46">
        <v>472</v>
      </c>
      <c r="D53" s="46" t="s">
        <v>33</v>
      </c>
      <c r="E53" s="47"/>
      <c r="F53" s="48"/>
      <c r="G53" s="207">
        <v>584700</v>
      </c>
      <c r="H53" s="50">
        <v>390742</v>
      </c>
      <c r="I53" s="51">
        <v>1815300</v>
      </c>
      <c r="J53" s="52">
        <f>(G53+I53)-H53</f>
        <v>2009258</v>
      </c>
      <c r="K53" s="209"/>
      <c r="L53" s="54"/>
      <c r="M53" s="54"/>
      <c r="N53" s="54"/>
      <c r="O53" s="54"/>
      <c r="P53" s="54"/>
      <c r="Q53" s="54"/>
      <c r="R53" s="54">
        <v>1943467.5</v>
      </c>
      <c r="S53" s="54"/>
      <c r="T53" s="54"/>
      <c r="U53" s="54"/>
      <c r="V53" s="55"/>
      <c r="W53" s="56">
        <f>SUM(K53:V53)</f>
        <v>1943467.5</v>
      </c>
      <c r="X53" s="88">
        <f>J53-W53</f>
        <v>65790.5</v>
      </c>
    </row>
    <row r="54" spans="1:24" ht="15.75" thickBot="1" x14ac:dyDescent="0.3">
      <c r="A54" s="208"/>
      <c r="B54" s="59"/>
      <c r="C54" s="60"/>
      <c r="D54" s="60"/>
      <c r="E54" s="61"/>
      <c r="F54" s="62"/>
      <c r="G54" s="63"/>
      <c r="H54" s="64"/>
      <c r="I54" s="65"/>
      <c r="J54" s="66"/>
      <c r="K54" s="67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9"/>
      <c r="W54" s="70"/>
      <c r="X54" s="71"/>
    </row>
    <row r="55" spans="1:24" ht="26.25" thickBot="1" x14ac:dyDescent="0.3">
      <c r="A55" s="72" t="s">
        <v>53</v>
      </c>
      <c r="B55" s="169"/>
      <c r="C55" s="170"/>
      <c r="D55" s="170"/>
      <c r="E55" s="171"/>
      <c r="F55" s="172"/>
      <c r="G55" s="173">
        <f>SUM(G56)</f>
        <v>2000000</v>
      </c>
      <c r="H55" s="174">
        <f t="shared" ref="H55:V55" si="19">SUM(H56)</f>
        <v>0</v>
      </c>
      <c r="I55" s="175">
        <f t="shared" si="19"/>
        <v>0</v>
      </c>
      <c r="J55" s="176">
        <f t="shared" si="19"/>
        <v>2000000</v>
      </c>
      <c r="K55" s="174">
        <f t="shared" si="19"/>
        <v>250388</v>
      </c>
      <c r="L55" s="177">
        <f t="shared" si="19"/>
        <v>173778</v>
      </c>
      <c r="M55" s="177">
        <f t="shared" si="19"/>
        <v>166667</v>
      </c>
      <c r="N55" s="177">
        <f t="shared" si="19"/>
        <v>170907</v>
      </c>
      <c r="O55" s="177">
        <f t="shared" si="19"/>
        <v>166666</v>
      </c>
      <c r="P55" s="177">
        <f>SUM(P56)+133333</f>
        <v>300000</v>
      </c>
      <c r="Q55" s="177">
        <f t="shared" si="19"/>
        <v>0</v>
      </c>
      <c r="R55" s="177">
        <f t="shared" si="19"/>
        <v>271594</v>
      </c>
      <c r="S55" s="177">
        <f t="shared" si="19"/>
        <v>0</v>
      </c>
      <c r="T55" s="177">
        <f t="shared" si="19"/>
        <v>0</v>
      </c>
      <c r="U55" s="177">
        <f t="shared" si="19"/>
        <v>0</v>
      </c>
      <c r="V55" s="175">
        <f t="shared" si="19"/>
        <v>0</v>
      </c>
      <c r="W55" s="176">
        <f>SUM(W56)</f>
        <v>1500000</v>
      </c>
      <c r="X55" s="176">
        <f>SUM(X56)</f>
        <v>500000</v>
      </c>
    </row>
    <row r="56" spans="1:24" ht="34.5" x14ac:dyDescent="0.25">
      <c r="A56" s="44" t="s">
        <v>54</v>
      </c>
      <c r="B56" s="45">
        <v>11</v>
      </c>
      <c r="C56" s="46">
        <v>472</v>
      </c>
      <c r="D56" s="46" t="s">
        <v>33</v>
      </c>
      <c r="E56" s="47"/>
      <c r="F56" s="48"/>
      <c r="G56" s="207">
        <v>2000000</v>
      </c>
      <c r="H56" s="50"/>
      <c r="I56" s="51"/>
      <c r="J56" s="52">
        <f>(G56+I56)-H56</f>
        <v>2000000</v>
      </c>
      <c r="K56" s="50">
        <v>250388</v>
      </c>
      <c r="L56" s="53">
        <v>173778</v>
      </c>
      <c r="M56" s="54">
        <v>166667</v>
      </c>
      <c r="N56" s="54">
        <v>170907</v>
      </c>
      <c r="O56" s="54">
        <v>166666</v>
      </c>
      <c r="P56" s="54">
        <v>166667</v>
      </c>
      <c r="Q56" s="54"/>
      <c r="R56" s="54">
        <v>271594</v>
      </c>
      <c r="S56" s="54"/>
      <c r="T56" s="210"/>
      <c r="U56" s="210"/>
      <c r="V56" s="55"/>
      <c r="W56" s="56">
        <f>SUM(K56:V56)+133333</f>
        <v>1500000</v>
      </c>
      <c r="X56" s="88">
        <f>J56-W56</f>
        <v>500000</v>
      </c>
    </row>
    <row r="57" spans="1:24" ht="36.75" x14ac:dyDescent="0.25">
      <c r="A57" s="89"/>
      <c r="B57" s="59"/>
      <c r="C57" s="60"/>
      <c r="D57" s="60"/>
      <c r="E57" s="61"/>
      <c r="F57" s="62"/>
      <c r="G57" s="250"/>
      <c r="H57" s="333"/>
      <c r="I57" s="282"/>
      <c r="J57" s="283"/>
      <c r="K57" s="281"/>
      <c r="L57" s="334"/>
      <c r="M57" s="284"/>
      <c r="N57" s="284"/>
      <c r="O57" s="284"/>
      <c r="P57" s="323" t="s">
        <v>128</v>
      </c>
      <c r="Q57" s="284"/>
      <c r="R57" s="284"/>
      <c r="S57" s="284"/>
      <c r="T57" s="305"/>
      <c r="U57" s="305"/>
      <c r="V57" s="285"/>
      <c r="W57" s="286"/>
      <c r="X57" s="294"/>
    </row>
    <row r="58" spans="1:24" ht="15.75" thickBot="1" x14ac:dyDescent="0.3">
      <c r="A58" s="211"/>
      <c r="B58" s="212"/>
      <c r="C58" s="213"/>
      <c r="D58" s="213"/>
      <c r="E58" s="214"/>
      <c r="F58" s="215"/>
      <c r="G58" s="216"/>
      <c r="H58" s="217"/>
      <c r="I58" s="218"/>
      <c r="J58" s="219"/>
      <c r="K58" s="220"/>
      <c r="L58" s="221"/>
      <c r="M58" s="221"/>
      <c r="N58" s="221"/>
      <c r="O58" s="221"/>
      <c r="P58" s="221"/>
      <c r="Q58" s="221"/>
      <c r="R58" s="221"/>
      <c r="S58" s="221"/>
      <c r="T58" s="222"/>
      <c r="U58" s="222"/>
      <c r="V58" s="223"/>
      <c r="W58" s="224"/>
      <c r="X58" s="225"/>
    </row>
    <row r="59" spans="1:24" ht="39" thickBot="1" x14ac:dyDescent="0.3">
      <c r="A59" s="72" t="s">
        <v>55</v>
      </c>
      <c r="B59" s="169"/>
      <c r="C59" s="170"/>
      <c r="D59" s="170"/>
      <c r="E59" s="171"/>
      <c r="F59" s="172"/>
      <c r="G59" s="173">
        <f>SUM(G60)</f>
        <v>4293007</v>
      </c>
      <c r="H59" s="174">
        <f t="shared" ref="H59:X59" si="20">SUM(H60)</f>
        <v>1893007</v>
      </c>
      <c r="I59" s="175">
        <f t="shared" si="20"/>
        <v>0</v>
      </c>
      <c r="J59" s="176">
        <f t="shared" si="20"/>
        <v>2400000</v>
      </c>
      <c r="K59" s="174">
        <f t="shared" si="20"/>
        <v>200000</v>
      </c>
      <c r="L59" s="177">
        <f t="shared" si="20"/>
        <v>200000</v>
      </c>
      <c r="M59" s="177">
        <f t="shared" si="20"/>
        <v>200000</v>
      </c>
      <c r="N59" s="177">
        <f t="shared" si="20"/>
        <v>200000</v>
      </c>
      <c r="O59" s="177">
        <f t="shared" si="20"/>
        <v>200000</v>
      </c>
      <c r="P59" s="177">
        <f t="shared" si="20"/>
        <v>300000</v>
      </c>
      <c r="Q59" s="177">
        <f t="shared" si="20"/>
        <v>200000</v>
      </c>
      <c r="R59" s="177">
        <f>SUM(R60)+300000</f>
        <v>500000</v>
      </c>
      <c r="S59" s="177">
        <f t="shared" si="20"/>
        <v>0</v>
      </c>
      <c r="T59" s="177">
        <f t="shared" si="20"/>
        <v>0</v>
      </c>
      <c r="U59" s="177">
        <f t="shared" si="20"/>
        <v>0</v>
      </c>
      <c r="V59" s="175">
        <f t="shared" si="20"/>
        <v>0</v>
      </c>
      <c r="W59" s="176">
        <f t="shared" si="20"/>
        <v>2000000</v>
      </c>
      <c r="X59" s="178">
        <f t="shared" si="20"/>
        <v>400000</v>
      </c>
    </row>
    <row r="60" spans="1:24" x14ac:dyDescent="0.25">
      <c r="A60" s="44" t="s">
        <v>56</v>
      </c>
      <c r="B60" s="45">
        <v>11</v>
      </c>
      <c r="C60" s="46">
        <v>473</v>
      </c>
      <c r="D60" s="46" t="s">
        <v>33</v>
      </c>
      <c r="E60" s="47"/>
      <c r="F60" s="48"/>
      <c r="G60" s="207">
        <v>4293007</v>
      </c>
      <c r="H60" s="50">
        <v>1893007</v>
      </c>
      <c r="I60" s="51"/>
      <c r="J60" s="52">
        <f>(G60+I60)-H60</f>
        <v>2400000</v>
      </c>
      <c r="K60" s="50">
        <v>200000</v>
      </c>
      <c r="L60" s="53">
        <v>200000</v>
      </c>
      <c r="M60" s="54">
        <v>200000</v>
      </c>
      <c r="N60" s="54">
        <v>200000</v>
      </c>
      <c r="O60" s="54">
        <v>200000</v>
      </c>
      <c r="P60" s="54">
        <v>300000</v>
      </c>
      <c r="Q60" s="340">
        <v>200000</v>
      </c>
      <c r="R60" s="54">
        <v>200000</v>
      </c>
      <c r="S60" s="54"/>
      <c r="T60" s="210"/>
      <c r="U60" s="210"/>
      <c r="V60" s="55"/>
      <c r="W60" s="56">
        <f>SUM(K60:V60)+300000</f>
        <v>2000000</v>
      </c>
      <c r="X60" s="88">
        <f>J60-W60</f>
        <v>400000</v>
      </c>
    </row>
    <row r="61" spans="1:24" ht="37.5" thickBot="1" x14ac:dyDescent="0.3">
      <c r="A61" s="226"/>
      <c r="B61" s="227"/>
      <c r="C61" s="228"/>
      <c r="D61" s="228"/>
      <c r="E61" s="229"/>
      <c r="F61" s="230"/>
      <c r="G61" s="231"/>
      <c r="H61" s="232"/>
      <c r="I61" s="233"/>
      <c r="J61" s="234"/>
      <c r="K61" s="235"/>
      <c r="L61" s="236"/>
      <c r="M61" s="236"/>
      <c r="N61" s="236"/>
      <c r="O61" s="236"/>
      <c r="P61" s="236"/>
      <c r="Q61" s="236"/>
      <c r="R61" s="369" t="s">
        <v>166</v>
      </c>
      <c r="S61" s="236"/>
      <c r="T61" s="237"/>
      <c r="U61" s="238"/>
      <c r="V61" s="239"/>
      <c r="W61" s="240"/>
      <c r="X61" s="241"/>
    </row>
    <row r="62" spans="1:24" ht="39.75" thickTop="1" thickBot="1" x14ac:dyDescent="0.3">
      <c r="A62" s="34" t="s">
        <v>57</v>
      </c>
      <c r="B62" s="242"/>
      <c r="C62" s="242"/>
      <c r="D62" s="242"/>
      <c r="E62" s="243"/>
      <c r="F62" s="244"/>
      <c r="G62" s="201">
        <f>SUM(G63+G66)</f>
        <v>1858652</v>
      </c>
      <c r="H62" s="202">
        <f t="shared" ref="H62:X62" si="21">SUM(H63+H66)</f>
        <v>0</v>
      </c>
      <c r="I62" s="203">
        <f t="shared" si="21"/>
        <v>0</v>
      </c>
      <c r="J62" s="204">
        <f t="shared" si="21"/>
        <v>1858652</v>
      </c>
      <c r="K62" s="202">
        <f t="shared" si="21"/>
        <v>0</v>
      </c>
      <c r="L62" s="205">
        <f t="shared" si="21"/>
        <v>0</v>
      </c>
      <c r="M62" s="205">
        <f t="shared" si="21"/>
        <v>0</v>
      </c>
      <c r="N62" s="205">
        <f t="shared" si="21"/>
        <v>154888</v>
      </c>
      <c r="O62" s="370">
        <f>SUM(O63+O66)+772782</f>
        <v>927670</v>
      </c>
      <c r="P62" s="205">
        <f>SUM(P63+P66)+621206</f>
        <v>776094</v>
      </c>
      <c r="Q62" s="205">
        <f t="shared" si="21"/>
        <v>0</v>
      </c>
      <c r="R62" s="205">
        <f t="shared" si="21"/>
        <v>0</v>
      </c>
      <c r="S62" s="205">
        <f t="shared" si="21"/>
        <v>0</v>
      </c>
      <c r="T62" s="205">
        <f t="shared" si="21"/>
        <v>0</v>
      </c>
      <c r="U62" s="205">
        <f t="shared" si="21"/>
        <v>0</v>
      </c>
      <c r="V62" s="203">
        <f t="shared" si="21"/>
        <v>0</v>
      </c>
      <c r="W62" s="204">
        <f t="shared" si="21"/>
        <v>1858652</v>
      </c>
      <c r="X62" s="206">
        <f t="shared" si="21"/>
        <v>0</v>
      </c>
    </row>
    <row r="63" spans="1:24" ht="23.25" x14ac:dyDescent="0.25">
      <c r="A63" s="44" t="s">
        <v>58</v>
      </c>
      <c r="B63" s="45">
        <v>21</v>
      </c>
      <c r="C63" s="46">
        <v>431</v>
      </c>
      <c r="D63" s="46" t="s">
        <v>33</v>
      </c>
      <c r="E63" s="47"/>
      <c r="F63" s="48"/>
      <c r="G63" s="207">
        <v>1858652</v>
      </c>
      <c r="H63" s="50"/>
      <c r="I63" s="51"/>
      <c r="J63" s="52">
        <f>(G63+I63)-H63</f>
        <v>1858652</v>
      </c>
      <c r="K63" s="209"/>
      <c r="L63" s="54"/>
      <c r="M63" s="54"/>
      <c r="N63" s="54">
        <v>154888</v>
      </c>
      <c r="O63" s="54">
        <v>154888</v>
      </c>
      <c r="P63" s="54">
        <v>154888</v>
      </c>
      <c r="Q63" s="54"/>
      <c r="R63" s="54"/>
      <c r="S63" s="54"/>
      <c r="T63" s="54"/>
      <c r="U63" s="54"/>
      <c r="V63" s="55"/>
      <c r="W63" s="56">
        <f>SUM(K63:V63)+772782+621206</f>
        <v>1858652</v>
      </c>
      <c r="X63" s="88">
        <f>J63-W63</f>
        <v>0</v>
      </c>
    </row>
    <row r="64" spans="1:24" ht="36.75" x14ac:dyDescent="0.25">
      <c r="A64" s="89"/>
      <c r="B64" s="59"/>
      <c r="C64" s="60"/>
      <c r="D64" s="60"/>
      <c r="E64" s="61"/>
      <c r="F64" s="62"/>
      <c r="G64" s="250"/>
      <c r="H64" s="64"/>
      <c r="I64" s="65"/>
      <c r="J64" s="66"/>
      <c r="K64" s="67"/>
      <c r="L64" s="68"/>
      <c r="M64" s="68"/>
      <c r="N64" s="68"/>
      <c r="O64" s="329" t="s">
        <v>115</v>
      </c>
      <c r="P64" s="330" t="s">
        <v>121</v>
      </c>
      <c r="Q64" s="68"/>
      <c r="R64" s="68"/>
      <c r="S64" s="68"/>
      <c r="T64" s="68"/>
      <c r="U64" s="68"/>
      <c r="V64" s="69"/>
      <c r="W64" s="70"/>
      <c r="X64" s="71"/>
    </row>
    <row r="65" spans="1:24" ht="6" customHeight="1" x14ac:dyDescent="0.25">
      <c r="A65" s="464"/>
      <c r="B65" s="180"/>
      <c r="C65" s="181"/>
      <c r="D65" s="181"/>
      <c r="E65" s="182"/>
      <c r="F65" s="183"/>
      <c r="G65" s="107"/>
      <c r="H65" s="108"/>
      <c r="I65" s="109"/>
      <c r="J65" s="110"/>
      <c r="K65" s="245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3"/>
      <c r="W65" s="114"/>
      <c r="X65" s="115"/>
    </row>
    <row r="66" spans="1:24" x14ac:dyDescent="0.25">
      <c r="A66" s="464"/>
      <c r="B66" s="185"/>
      <c r="C66" s="186"/>
      <c r="D66" s="186"/>
      <c r="E66" s="187"/>
      <c r="F66" s="188"/>
      <c r="G66" s="246"/>
      <c r="H66" s="121"/>
      <c r="I66" s="122"/>
      <c r="J66" s="123">
        <f>(G66+I66)-H66</f>
        <v>0</v>
      </c>
      <c r="K66" s="24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8"/>
      <c r="W66" s="248"/>
      <c r="X66" s="249">
        <f>J66-W66</f>
        <v>0</v>
      </c>
    </row>
    <row r="67" spans="1:24" ht="15.75" thickBot="1" x14ac:dyDescent="0.3">
      <c r="A67" s="465"/>
      <c r="B67" s="59"/>
      <c r="C67" s="60"/>
      <c r="D67" s="60"/>
      <c r="E67" s="61"/>
      <c r="F67" s="62"/>
      <c r="G67" s="250"/>
      <c r="H67" s="64"/>
      <c r="I67" s="65"/>
      <c r="J67" s="66"/>
      <c r="K67" s="251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9"/>
      <c r="W67" s="70"/>
      <c r="X67" s="71"/>
    </row>
    <row r="68" spans="1:24" ht="30.75" customHeight="1" thickBot="1" x14ac:dyDescent="0.3">
      <c r="A68" s="72" t="s">
        <v>59</v>
      </c>
      <c r="B68" s="169"/>
      <c r="C68" s="169"/>
      <c r="D68" s="170"/>
      <c r="E68" s="171"/>
      <c r="F68" s="252"/>
      <c r="G68" s="173">
        <f>SUM(G69)</f>
        <v>3322000</v>
      </c>
      <c r="H68" s="174">
        <f t="shared" ref="H68:X68" si="22">SUM(H69)</f>
        <v>0</v>
      </c>
      <c r="I68" s="175">
        <f t="shared" si="22"/>
        <v>0</v>
      </c>
      <c r="J68" s="176">
        <f t="shared" si="22"/>
        <v>3322000</v>
      </c>
      <c r="K68" s="176">
        <f t="shared" si="22"/>
        <v>0</v>
      </c>
      <c r="L68" s="176">
        <f t="shared" si="22"/>
        <v>0</v>
      </c>
      <c r="M68" s="177">
        <v>360000</v>
      </c>
      <c r="N68" s="177">
        <f>276833+266468.72+542307.27</f>
        <v>1085608.99</v>
      </c>
      <c r="O68" s="177">
        <f t="shared" si="22"/>
        <v>0</v>
      </c>
      <c r="P68" s="177">
        <f t="shared" si="22"/>
        <v>0</v>
      </c>
      <c r="Q68" s="177">
        <f t="shared" si="22"/>
        <v>0</v>
      </c>
      <c r="R68" s="177">
        <f t="shared" si="22"/>
        <v>0</v>
      </c>
      <c r="S68" s="177">
        <f t="shared" si="22"/>
        <v>0</v>
      </c>
      <c r="T68" s="177">
        <f t="shared" si="22"/>
        <v>0</v>
      </c>
      <c r="U68" s="177">
        <f t="shared" si="22"/>
        <v>0</v>
      </c>
      <c r="V68" s="175">
        <f t="shared" si="22"/>
        <v>0</v>
      </c>
      <c r="W68" s="176">
        <f t="shared" si="22"/>
        <v>1445608.99</v>
      </c>
      <c r="X68" s="178">
        <f t="shared" si="22"/>
        <v>1876391.01</v>
      </c>
    </row>
    <row r="69" spans="1:24" ht="60.75" x14ac:dyDescent="0.25">
      <c r="A69" s="44" t="s">
        <v>84</v>
      </c>
      <c r="B69" s="45">
        <v>21</v>
      </c>
      <c r="C69" s="46">
        <v>472</v>
      </c>
      <c r="D69" s="46" t="s">
        <v>33</v>
      </c>
      <c r="E69" s="47"/>
      <c r="F69" s="48"/>
      <c r="G69" s="207">
        <v>3322000</v>
      </c>
      <c r="H69" s="100"/>
      <c r="I69" s="253"/>
      <c r="J69" s="52">
        <f>(G69+I69)-H69</f>
        <v>3322000</v>
      </c>
      <c r="K69" s="100"/>
      <c r="L69" s="101"/>
      <c r="M69" s="210" t="s">
        <v>82</v>
      </c>
      <c r="N69" s="210" t="s">
        <v>97</v>
      </c>
      <c r="O69" s="102"/>
      <c r="P69" s="102"/>
      <c r="Q69" s="102"/>
      <c r="R69" s="102"/>
      <c r="S69" s="102"/>
      <c r="T69" s="102"/>
      <c r="U69" s="102"/>
      <c r="V69" s="254"/>
      <c r="W69" s="56">
        <f>SUM(K69:V69)+360000+276833+266468.72+542307.27</f>
        <v>1445608.99</v>
      </c>
      <c r="X69" s="88">
        <f>J69-W69</f>
        <v>1876391.01</v>
      </c>
    </row>
    <row r="70" spans="1:24" ht="60.75" x14ac:dyDescent="0.25">
      <c r="A70" s="89"/>
      <c r="B70" s="296"/>
      <c r="C70" s="277"/>
      <c r="D70" s="277"/>
      <c r="E70" s="278"/>
      <c r="F70" s="279"/>
      <c r="G70" s="297"/>
      <c r="H70" s="302"/>
      <c r="I70" s="303"/>
      <c r="J70" s="283"/>
      <c r="K70" s="302"/>
      <c r="L70" s="304"/>
      <c r="M70" s="305"/>
      <c r="N70" s="305" t="s">
        <v>96</v>
      </c>
      <c r="O70" s="306"/>
      <c r="P70" s="306"/>
      <c r="Q70" s="306"/>
      <c r="R70" s="306"/>
      <c r="S70" s="306"/>
      <c r="T70" s="306"/>
      <c r="U70" s="306"/>
      <c r="V70" s="307"/>
      <c r="W70" s="286"/>
      <c r="X70" s="294"/>
    </row>
    <row r="71" spans="1:24" ht="48.75" x14ac:dyDescent="0.25">
      <c r="A71" s="89"/>
      <c r="B71" s="308"/>
      <c r="C71" s="309"/>
      <c r="D71" s="309"/>
      <c r="E71" s="310"/>
      <c r="F71" s="311"/>
      <c r="G71" s="312"/>
      <c r="H71" s="313"/>
      <c r="I71" s="314"/>
      <c r="J71" s="315"/>
      <c r="K71" s="313"/>
      <c r="L71" s="316"/>
      <c r="M71" s="317"/>
      <c r="N71" s="317" t="s">
        <v>98</v>
      </c>
      <c r="O71" s="318"/>
      <c r="P71" s="318"/>
      <c r="Q71" s="318"/>
      <c r="R71" s="318"/>
      <c r="S71" s="318"/>
      <c r="T71" s="318"/>
      <c r="U71" s="318"/>
      <c r="V71" s="319"/>
      <c r="W71" s="320"/>
      <c r="X71" s="321"/>
    </row>
    <row r="72" spans="1:24" ht="15.75" thickBot="1" x14ac:dyDescent="0.3">
      <c r="A72" s="208"/>
      <c r="B72" s="59"/>
      <c r="C72" s="60"/>
      <c r="D72" s="60"/>
      <c r="E72" s="61"/>
      <c r="F72" s="62"/>
      <c r="G72" s="255"/>
      <c r="H72" s="256"/>
      <c r="I72" s="257"/>
      <c r="J72" s="258"/>
      <c r="K72" s="67" t="s">
        <v>61</v>
      </c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9"/>
      <c r="W72" s="70"/>
      <c r="X72" s="71"/>
    </row>
    <row r="73" spans="1:24" ht="30" customHeight="1" thickBot="1" x14ac:dyDescent="0.3">
      <c r="A73" s="72" t="s">
        <v>62</v>
      </c>
      <c r="B73" s="169"/>
      <c r="C73" s="169"/>
      <c r="D73" s="170"/>
      <c r="E73" s="171"/>
      <c r="F73" s="252"/>
      <c r="G73" s="173">
        <f>SUM(G74:G78)</f>
        <v>7053560</v>
      </c>
      <c r="H73" s="173">
        <f t="shared" ref="H73:X73" si="23">SUM(H74:H78)</f>
        <v>5053560</v>
      </c>
      <c r="I73" s="173">
        <f t="shared" si="23"/>
        <v>0</v>
      </c>
      <c r="J73" s="173">
        <f t="shared" si="23"/>
        <v>2000000</v>
      </c>
      <c r="K73" s="173">
        <f t="shared" si="23"/>
        <v>0</v>
      </c>
      <c r="L73" s="173">
        <f t="shared" si="23"/>
        <v>0</v>
      </c>
      <c r="M73" s="173">
        <v>504630</v>
      </c>
      <c r="N73" s="173">
        <f>587797+70393.33</f>
        <v>658190.32999999996</v>
      </c>
      <c r="O73" s="173">
        <f t="shared" si="23"/>
        <v>0</v>
      </c>
      <c r="P73" s="173">
        <f t="shared" si="23"/>
        <v>0</v>
      </c>
      <c r="Q73" s="173">
        <f t="shared" si="23"/>
        <v>0</v>
      </c>
      <c r="R73" s="173">
        <f t="shared" si="23"/>
        <v>0</v>
      </c>
      <c r="S73" s="173">
        <f t="shared" si="23"/>
        <v>0</v>
      </c>
      <c r="T73" s="173">
        <f t="shared" si="23"/>
        <v>0</v>
      </c>
      <c r="U73" s="173">
        <f t="shared" si="23"/>
        <v>0</v>
      </c>
      <c r="V73" s="173">
        <f t="shared" si="23"/>
        <v>0</v>
      </c>
      <c r="W73" s="173">
        <f t="shared" si="23"/>
        <v>1162820.33</v>
      </c>
      <c r="X73" s="173">
        <f t="shared" si="23"/>
        <v>837179.66999999993</v>
      </c>
    </row>
    <row r="74" spans="1:24" ht="27" customHeight="1" x14ac:dyDescent="0.25">
      <c r="A74" s="44" t="s">
        <v>63</v>
      </c>
      <c r="B74" s="45">
        <v>11</v>
      </c>
      <c r="C74" s="46">
        <v>472</v>
      </c>
      <c r="D74" s="46" t="s">
        <v>33</v>
      </c>
      <c r="E74" s="47"/>
      <c r="F74" s="48"/>
      <c r="G74" s="207">
        <v>5053560</v>
      </c>
      <c r="H74" s="100">
        <f>5053560</f>
        <v>5053560</v>
      </c>
      <c r="I74" s="253"/>
      <c r="J74" s="52">
        <f>(G74+I74)-H74</f>
        <v>0</v>
      </c>
      <c r="K74" s="100"/>
      <c r="L74" s="101"/>
      <c r="M74" s="102"/>
      <c r="N74" s="102"/>
      <c r="O74" s="102"/>
      <c r="P74" s="102"/>
      <c r="Q74" s="102"/>
      <c r="R74" s="102"/>
      <c r="S74" s="102"/>
      <c r="T74" s="102"/>
      <c r="U74" s="102"/>
      <c r="V74" s="254"/>
      <c r="W74" s="56">
        <f>SUM(K74:V74)</f>
        <v>0</v>
      </c>
      <c r="X74" s="88">
        <f>J74-W74</f>
        <v>0</v>
      </c>
    </row>
    <row r="75" spans="1:24" ht="9" customHeight="1" x14ac:dyDescent="0.25">
      <c r="A75" s="89"/>
      <c r="B75" s="180"/>
      <c r="C75" s="181"/>
      <c r="D75" s="181"/>
      <c r="E75" s="182"/>
      <c r="F75" s="183"/>
      <c r="G75" s="107"/>
      <c r="H75" s="108"/>
      <c r="I75" s="109"/>
      <c r="J75" s="110"/>
      <c r="K75" s="245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3"/>
      <c r="W75" s="301"/>
      <c r="X75" s="115"/>
    </row>
    <row r="76" spans="1:24" ht="36.75" x14ac:dyDescent="0.25">
      <c r="A76" s="208"/>
      <c r="B76" s="185">
        <v>21</v>
      </c>
      <c r="C76" s="186">
        <v>472</v>
      </c>
      <c r="D76" s="186" t="s">
        <v>33</v>
      </c>
      <c r="E76" s="187"/>
      <c r="F76" s="188"/>
      <c r="G76" s="246">
        <v>2000000</v>
      </c>
      <c r="H76" s="121"/>
      <c r="I76" s="122"/>
      <c r="J76" s="123">
        <f>(G76+I76)-H76</f>
        <v>2000000</v>
      </c>
      <c r="K76" s="247"/>
      <c r="L76" s="259"/>
      <c r="M76" s="295" t="s">
        <v>83</v>
      </c>
      <c r="N76" s="295" t="s">
        <v>94</v>
      </c>
      <c r="O76" s="127"/>
      <c r="P76" s="127"/>
      <c r="Q76" s="127"/>
      <c r="R76" s="127"/>
      <c r="S76" s="127"/>
      <c r="T76" s="127"/>
      <c r="U76" s="127"/>
      <c r="V76" s="128"/>
      <c r="W76" s="248">
        <f>SUM(K76:V76)+504630+587797+70393.33</f>
        <v>1162820.33</v>
      </c>
      <c r="X76" s="249">
        <f>J76-W76</f>
        <v>837179.66999999993</v>
      </c>
    </row>
    <row r="77" spans="1:24" ht="36.75" x14ac:dyDescent="0.25">
      <c r="A77" s="208"/>
      <c r="B77" s="296"/>
      <c r="C77" s="277"/>
      <c r="D77" s="277"/>
      <c r="E77" s="278"/>
      <c r="F77" s="279"/>
      <c r="G77" s="297"/>
      <c r="H77" s="281"/>
      <c r="I77" s="282"/>
      <c r="J77" s="283"/>
      <c r="K77" s="298"/>
      <c r="L77" s="299"/>
      <c r="M77" s="300"/>
      <c r="N77" s="323" t="s">
        <v>95</v>
      </c>
      <c r="O77" s="284"/>
      <c r="P77" s="284"/>
      <c r="Q77" s="284"/>
      <c r="R77" s="284"/>
      <c r="S77" s="284"/>
      <c r="T77" s="284"/>
      <c r="U77" s="284"/>
      <c r="V77" s="285"/>
      <c r="W77" s="286"/>
      <c r="X77" s="294"/>
    </row>
    <row r="78" spans="1:24" ht="15.75" thickBot="1" x14ac:dyDescent="0.3">
      <c r="A78" s="208"/>
      <c r="B78" s="59"/>
      <c r="C78" s="60"/>
      <c r="D78" s="60"/>
      <c r="E78" s="61"/>
      <c r="F78" s="62"/>
      <c r="G78" s="250"/>
      <c r="H78" s="64"/>
      <c r="I78" s="65"/>
      <c r="J78" s="66"/>
      <c r="K78" s="67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9"/>
      <c r="W78" s="70"/>
      <c r="X78" s="71"/>
    </row>
    <row r="79" spans="1:24" ht="39" thickBot="1" x14ac:dyDescent="0.3">
      <c r="A79" s="72" t="s">
        <v>64</v>
      </c>
      <c r="B79" s="169"/>
      <c r="C79" s="169"/>
      <c r="D79" s="170"/>
      <c r="E79" s="171"/>
      <c r="F79" s="252"/>
      <c r="G79" s="173">
        <f>SUM(G80)</f>
        <v>0</v>
      </c>
      <c r="H79" s="174">
        <f t="shared" ref="H79:X79" si="24">SUM(H80)</f>
        <v>0</v>
      </c>
      <c r="I79" s="175">
        <f t="shared" si="24"/>
        <v>0</v>
      </c>
      <c r="J79" s="176">
        <f t="shared" si="24"/>
        <v>0</v>
      </c>
      <c r="K79" s="174">
        <f t="shared" si="24"/>
        <v>0</v>
      </c>
      <c r="L79" s="177">
        <f t="shared" si="24"/>
        <v>0</v>
      </c>
      <c r="M79" s="177">
        <f t="shared" si="24"/>
        <v>0</v>
      </c>
      <c r="N79" s="177">
        <f t="shared" si="24"/>
        <v>0</v>
      </c>
      <c r="O79" s="177">
        <f t="shared" si="24"/>
        <v>0</v>
      </c>
      <c r="P79" s="177">
        <f t="shared" si="24"/>
        <v>0</v>
      </c>
      <c r="Q79" s="177">
        <f t="shared" si="24"/>
        <v>0</v>
      </c>
      <c r="R79" s="177">
        <f t="shared" si="24"/>
        <v>0</v>
      </c>
      <c r="S79" s="177">
        <f t="shared" si="24"/>
        <v>0</v>
      </c>
      <c r="T79" s="177">
        <f t="shared" si="24"/>
        <v>0</v>
      </c>
      <c r="U79" s="177">
        <f t="shared" si="24"/>
        <v>0</v>
      </c>
      <c r="V79" s="175">
        <f t="shared" si="24"/>
        <v>0</v>
      </c>
      <c r="W79" s="176">
        <f t="shared" si="24"/>
        <v>0</v>
      </c>
      <c r="X79" s="178">
        <f t="shared" si="24"/>
        <v>0</v>
      </c>
    </row>
    <row r="80" spans="1:24" ht="23.25" x14ac:dyDescent="0.25">
      <c r="A80" s="44" t="s">
        <v>65</v>
      </c>
      <c r="B80" s="45">
        <v>21</v>
      </c>
      <c r="C80" s="46">
        <v>472</v>
      </c>
      <c r="D80" s="46" t="s">
        <v>33</v>
      </c>
      <c r="E80" s="47"/>
      <c r="F80" s="48"/>
      <c r="G80" s="207">
        <v>0</v>
      </c>
      <c r="H80" s="100"/>
      <c r="I80" s="253"/>
      <c r="J80" s="52">
        <f>(G80+I80)-H80</f>
        <v>0</v>
      </c>
      <c r="K80" s="100"/>
      <c r="L80" s="101"/>
      <c r="M80" s="102"/>
      <c r="N80" s="102"/>
      <c r="O80" s="102"/>
      <c r="P80" s="102"/>
      <c r="Q80" s="102"/>
      <c r="R80" s="102"/>
      <c r="S80" s="102"/>
      <c r="T80" s="102"/>
      <c r="U80" s="102"/>
      <c r="V80" s="254"/>
      <c r="W80" s="56">
        <f>SUM(K80:V80)</f>
        <v>0</v>
      </c>
      <c r="X80" s="88">
        <f>J80-W80</f>
        <v>0</v>
      </c>
    </row>
    <row r="81" spans="1:24" ht="15.75" thickBot="1" x14ac:dyDescent="0.3">
      <c r="A81" s="208"/>
      <c r="B81" s="59"/>
      <c r="C81" s="60"/>
      <c r="D81" s="60"/>
      <c r="E81" s="61"/>
      <c r="F81" s="62"/>
      <c r="G81" s="255"/>
      <c r="H81" s="256"/>
      <c r="I81" s="257"/>
      <c r="J81" s="258"/>
      <c r="K81" s="67" t="s">
        <v>61</v>
      </c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9"/>
      <c r="W81" s="70"/>
      <c r="X81" s="71"/>
    </row>
    <row r="82" spans="1:24" ht="39" thickBot="1" x14ac:dyDescent="0.3">
      <c r="A82" s="72" t="s">
        <v>66</v>
      </c>
      <c r="B82" s="169"/>
      <c r="C82" s="169"/>
      <c r="D82" s="170"/>
      <c r="E82" s="171"/>
      <c r="F82" s="252"/>
      <c r="G82" s="173">
        <f>SUM(G83)</f>
        <v>0</v>
      </c>
      <c r="H82" s="174">
        <f t="shared" ref="H82:X82" si="25">SUM(H83)</f>
        <v>0</v>
      </c>
      <c r="I82" s="175">
        <f t="shared" si="25"/>
        <v>348847.98</v>
      </c>
      <c r="J82" s="176">
        <f t="shared" si="25"/>
        <v>348847.98</v>
      </c>
      <c r="K82" s="174">
        <f t="shared" si="25"/>
        <v>0</v>
      </c>
      <c r="L82" s="177">
        <f t="shared" si="25"/>
        <v>0</v>
      </c>
      <c r="M82" s="177">
        <f t="shared" si="25"/>
        <v>0</v>
      </c>
      <c r="N82" s="177">
        <f>SUM(N83)+348847.2</f>
        <v>348847.2</v>
      </c>
      <c r="O82" s="177">
        <f t="shared" si="25"/>
        <v>0</v>
      </c>
      <c r="P82" s="177">
        <f t="shared" si="25"/>
        <v>0</v>
      </c>
      <c r="Q82" s="177">
        <f t="shared" si="25"/>
        <v>0</v>
      </c>
      <c r="R82" s="177">
        <f t="shared" si="25"/>
        <v>0</v>
      </c>
      <c r="S82" s="177">
        <f t="shared" si="25"/>
        <v>0</v>
      </c>
      <c r="T82" s="177">
        <f t="shared" si="25"/>
        <v>0</v>
      </c>
      <c r="U82" s="177">
        <f t="shared" si="25"/>
        <v>0</v>
      </c>
      <c r="V82" s="175">
        <f t="shared" si="25"/>
        <v>0</v>
      </c>
      <c r="W82" s="176">
        <f t="shared" si="25"/>
        <v>348847.2</v>
      </c>
      <c r="X82" s="178">
        <f t="shared" si="25"/>
        <v>0.77999999996973202</v>
      </c>
    </row>
    <row r="83" spans="1:24" ht="24.75" x14ac:dyDescent="0.25">
      <c r="A83" s="44" t="s">
        <v>67</v>
      </c>
      <c r="B83" s="45">
        <v>11</v>
      </c>
      <c r="C83" s="46">
        <v>472</v>
      </c>
      <c r="D83" s="46" t="s">
        <v>33</v>
      </c>
      <c r="E83" s="47"/>
      <c r="F83" s="48"/>
      <c r="G83" s="207">
        <v>0</v>
      </c>
      <c r="H83" s="100"/>
      <c r="I83" s="253">
        <v>348847.98</v>
      </c>
      <c r="J83" s="52">
        <f>(G83+I83)-H83</f>
        <v>348847.98</v>
      </c>
      <c r="K83" s="100"/>
      <c r="L83" s="101"/>
      <c r="M83" s="102"/>
      <c r="N83" s="322" t="s">
        <v>99</v>
      </c>
      <c r="O83" s="102"/>
      <c r="P83" s="102"/>
      <c r="Q83" s="102"/>
      <c r="R83" s="102"/>
      <c r="S83" s="102"/>
      <c r="T83" s="102"/>
      <c r="U83" s="102"/>
      <c r="V83" s="254"/>
      <c r="W83" s="56">
        <f>SUM(K83:V83)+348847.2</f>
        <v>348847.2</v>
      </c>
      <c r="X83" s="88">
        <f>J83-W83</f>
        <v>0.77999999996973202</v>
      </c>
    </row>
    <row r="84" spans="1:24" ht="15.75" thickBot="1" x14ac:dyDescent="0.3">
      <c r="A84" s="355"/>
      <c r="B84" s="356"/>
      <c r="C84" s="357"/>
      <c r="D84" s="357"/>
      <c r="E84" s="358"/>
      <c r="F84" s="359"/>
      <c r="G84" s="360"/>
      <c r="H84" s="361"/>
      <c r="I84" s="362"/>
      <c r="J84" s="363"/>
      <c r="K84" s="364" t="s">
        <v>61</v>
      </c>
      <c r="L84" s="365"/>
      <c r="M84" s="365"/>
      <c r="N84" s="365"/>
      <c r="O84" s="365"/>
      <c r="P84" s="365"/>
      <c r="Q84" s="365"/>
      <c r="R84" s="365"/>
      <c r="S84" s="365"/>
      <c r="T84" s="365"/>
      <c r="U84" s="365"/>
      <c r="V84" s="366"/>
      <c r="W84" s="367"/>
      <c r="X84" s="368"/>
    </row>
    <row r="85" spans="1:24" ht="27" thickTop="1" thickBot="1" x14ac:dyDescent="0.3">
      <c r="A85" s="34" t="s">
        <v>68</v>
      </c>
      <c r="B85" s="197"/>
      <c r="C85" s="197"/>
      <c r="D85" s="198"/>
      <c r="E85" s="199"/>
      <c r="F85" s="354"/>
      <c r="G85" s="201">
        <f>SUM(G86)</f>
        <v>0</v>
      </c>
      <c r="H85" s="202">
        <f t="shared" ref="H85:X85" si="26">SUM(H86)</f>
        <v>0</v>
      </c>
      <c r="I85" s="203">
        <f t="shared" si="26"/>
        <v>398461.02</v>
      </c>
      <c r="J85" s="204">
        <f t="shared" si="26"/>
        <v>398461.02</v>
      </c>
      <c r="K85" s="202">
        <f t="shared" si="26"/>
        <v>0</v>
      </c>
      <c r="L85" s="205">
        <f t="shared" si="26"/>
        <v>0</v>
      </c>
      <c r="M85" s="205">
        <f t="shared" si="26"/>
        <v>0</v>
      </c>
      <c r="N85" s="205">
        <f>SUM(N86)+398461.02</f>
        <v>398461.02</v>
      </c>
      <c r="O85" s="205">
        <f t="shared" si="26"/>
        <v>0</v>
      </c>
      <c r="P85" s="205">
        <f t="shared" si="26"/>
        <v>0</v>
      </c>
      <c r="Q85" s="205">
        <f t="shared" si="26"/>
        <v>0</v>
      </c>
      <c r="R85" s="205">
        <f t="shared" si="26"/>
        <v>0</v>
      </c>
      <c r="S85" s="205">
        <f t="shared" si="26"/>
        <v>0</v>
      </c>
      <c r="T85" s="205">
        <f t="shared" si="26"/>
        <v>0</v>
      </c>
      <c r="U85" s="205">
        <f t="shared" si="26"/>
        <v>0</v>
      </c>
      <c r="V85" s="203">
        <f t="shared" si="26"/>
        <v>0</v>
      </c>
      <c r="W85" s="204">
        <f t="shared" si="26"/>
        <v>398461.02</v>
      </c>
      <c r="X85" s="206">
        <f t="shared" si="26"/>
        <v>0</v>
      </c>
    </row>
    <row r="86" spans="1:24" ht="24.75" x14ac:dyDescent="0.25">
      <c r="A86" s="44" t="s">
        <v>67</v>
      </c>
      <c r="B86" s="45">
        <v>11</v>
      </c>
      <c r="C86" s="46">
        <v>472</v>
      </c>
      <c r="D86" s="46" t="s">
        <v>33</v>
      </c>
      <c r="E86" s="47"/>
      <c r="F86" s="48"/>
      <c r="G86" s="207">
        <v>0</v>
      </c>
      <c r="H86" s="100"/>
      <c r="I86" s="253">
        <v>398461.02</v>
      </c>
      <c r="J86" s="52">
        <f>(G86+I86)-H86</f>
        <v>398461.02</v>
      </c>
      <c r="K86" s="100"/>
      <c r="L86" s="101"/>
      <c r="M86" s="102"/>
      <c r="N86" s="210" t="s">
        <v>100</v>
      </c>
      <c r="O86" s="102"/>
      <c r="P86" s="102"/>
      <c r="Q86" s="102"/>
      <c r="R86" s="102"/>
      <c r="S86" s="102"/>
      <c r="T86" s="102"/>
      <c r="U86" s="102"/>
      <c r="V86" s="254"/>
      <c r="W86" s="56">
        <f>SUM(K86:V86)+398461.02</f>
        <v>398461.02</v>
      </c>
      <c r="X86" s="88">
        <f>J86-W86</f>
        <v>0</v>
      </c>
    </row>
    <row r="87" spans="1:24" ht="15.75" thickBot="1" x14ac:dyDescent="0.3">
      <c r="A87" s="208"/>
      <c r="B87" s="59"/>
      <c r="C87" s="60"/>
      <c r="D87" s="60"/>
      <c r="E87" s="61"/>
      <c r="F87" s="62"/>
      <c r="G87" s="255"/>
      <c r="H87" s="256"/>
      <c r="I87" s="257"/>
      <c r="J87" s="258"/>
      <c r="K87" s="67" t="s">
        <v>61</v>
      </c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9"/>
      <c r="W87" s="70"/>
      <c r="X87" s="71"/>
    </row>
    <row r="88" spans="1:24" ht="26.25" thickBot="1" x14ac:dyDescent="0.3">
      <c r="A88" s="72" t="s">
        <v>69</v>
      </c>
      <c r="B88" s="169"/>
      <c r="C88" s="169"/>
      <c r="D88" s="170"/>
      <c r="E88" s="171"/>
      <c r="F88" s="252"/>
      <c r="G88" s="173">
        <f>SUM(G89)</f>
        <v>0</v>
      </c>
      <c r="H88" s="174">
        <f t="shared" ref="H88:X88" si="27">SUM(H89)</f>
        <v>0</v>
      </c>
      <c r="I88" s="175">
        <f>SUM(I89)</f>
        <v>790000</v>
      </c>
      <c r="J88" s="176">
        <f t="shared" si="27"/>
        <v>790000</v>
      </c>
      <c r="K88" s="174">
        <f t="shared" si="27"/>
        <v>0</v>
      </c>
      <c r="L88" s="177">
        <f t="shared" si="27"/>
        <v>0</v>
      </c>
      <c r="M88" s="177">
        <f t="shared" si="27"/>
        <v>0</v>
      </c>
      <c r="N88" s="177">
        <f t="shared" si="27"/>
        <v>0</v>
      </c>
      <c r="O88" s="177">
        <f t="shared" si="27"/>
        <v>0</v>
      </c>
      <c r="P88" s="177">
        <f t="shared" si="27"/>
        <v>0</v>
      </c>
      <c r="Q88" s="177">
        <f>SUM(Q89)+789999.97</f>
        <v>789999.97</v>
      </c>
      <c r="R88" s="177">
        <f t="shared" si="27"/>
        <v>0</v>
      </c>
      <c r="S88" s="177">
        <f t="shared" si="27"/>
        <v>0</v>
      </c>
      <c r="T88" s="177">
        <f t="shared" si="27"/>
        <v>0</v>
      </c>
      <c r="U88" s="177">
        <f t="shared" si="27"/>
        <v>0</v>
      </c>
      <c r="V88" s="175">
        <f t="shared" si="27"/>
        <v>0</v>
      </c>
      <c r="W88" s="176">
        <f t="shared" si="27"/>
        <v>789999.97</v>
      </c>
      <c r="X88" s="178">
        <f t="shared" si="27"/>
        <v>3.0000000027939677E-2</v>
      </c>
    </row>
    <row r="89" spans="1:24" ht="36.75" x14ac:dyDescent="0.25">
      <c r="A89" s="44" t="s">
        <v>70</v>
      </c>
      <c r="B89" s="45">
        <v>11</v>
      </c>
      <c r="C89" s="46">
        <v>472</v>
      </c>
      <c r="D89" s="46" t="s">
        <v>33</v>
      </c>
      <c r="E89" s="47"/>
      <c r="F89" s="48"/>
      <c r="G89" s="207">
        <v>0</v>
      </c>
      <c r="H89" s="100"/>
      <c r="I89" s="253">
        <v>790000</v>
      </c>
      <c r="J89" s="52">
        <f>(G89+I89)-H89</f>
        <v>790000</v>
      </c>
      <c r="K89" s="100"/>
      <c r="L89" s="101"/>
      <c r="M89" s="102"/>
      <c r="N89" s="102"/>
      <c r="O89" s="102"/>
      <c r="P89" s="102"/>
      <c r="Q89" s="322" t="s">
        <v>150</v>
      </c>
      <c r="R89" s="102"/>
      <c r="S89" s="102"/>
      <c r="T89" s="102"/>
      <c r="U89" s="102"/>
      <c r="V89" s="254"/>
      <c r="W89" s="56">
        <f>SUM(K89:V89)+789999.97</f>
        <v>789999.97</v>
      </c>
      <c r="X89" s="88">
        <f>J89-W89</f>
        <v>3.0000000027939677E-2</v>
      </c>
    </row>
    <row r="90" spans="1:24" ht="15.75" thickBot="1" x14ac:dyDescent="0.3">
      <c r="A90" s="208"/>
      <c r="B90" s="59"/>
      <c r="C90" s="60"/>
      <c r="D90" s="60"/>
      <c r="E90" s="61"/>
      <c r="F90" s="62"/>
      <c r="G90" s="255"/>
      <c r="H90" s="256"/>
      <c r="I90" s="257"/>
      <c r="J90" s="258"/>
      <c r="K90" s="67" t="s">
        <v>61</v>
      </c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9"/>
      <c r="W90" s="70"/>
      <c r="X90" s="71"/>
    </row>
    <row r="91" spans="1:24" ht="54" customHeight="1" thickBot="1" x14ac:dyDescent="0.3">
      <c r="A91" s="72" t="s">
        <v>116</v>
      </c>
      <c r="B91" s="169"/>
      <c r="C91" s="169"/>
      <c r="D91" s="170"/>
      <c r="E91" s="171"/>
      <c r="F91" s="252"/>
      <c r="G91" s="173">
        <f>SUM(G92)</f>
        <v>0</v>
      </c>
      <c r="H91" s="174">
        <f t="shared" ref="H91:X91" si="28">SUM(H92)</f>
        <v>0</v>
      </c>
      <c r="I91" s="175">
        <f t="shared" si="28"/>
        <v>5000000</v>
      </c>
      <c r="J91" s="176">
        <f t="shared" si="28"/>
        <v>5000000</v>
      </c>
      <c r="K91" s="174">
        <f t="shared" si="28"/>
        <v>0</v>
      </c>
      <c r="L91" s="177">
        <f t="shared" si="28"/>
        <v>0</v>
      </c>
      <c r="M91" s="177">
        <f t="shared" si="28"/>
        <v>0</v>
      </c>
      <c r="N91" s="177">
        <f t="shared" si="28"/>
        <v>0</v>
      </c>
      <c r="O91" s="177">
        <f t="shared" si="28"/>
        <v>340014</v>
      </c>
      <c r="P91" s="177">
        <f>SUM(P92)+261591</f>
        <v>1959986</v>
      </c>
      <c r="Q91" s="177">
        <f t="shared" si="28"/>
        <v>0</v>
      </c>
      <c r="R91" s="177">
        <f t="shared" si="28"/>
        <v>416666</v>
      </c>
      <c r="S91" s="177">
        <f t="shared" si="28"/>
        <v>0</v>
      </c>
      <c r="T91" s="177">
        <f t="shared" si="28"/>
        <v>0</v>
      </c>
      <c r="U91" s="177">
        <f t="shared" si="28"/>
        <v>0</v>
      </c>
      <c r="V91" s="175">
        <f t="shared" si="28"/>
        <v>0</v>
      </c>
      <c r="W91" s="176">
        <f t="shared" si="28"/>
        <v>2716666</v>
      </c>
      <c r="X91" s="178">
        <f t="shared" si="28"/>
        <v>2283334</v>
      </c>
    </row>
    <row r="92" spans="1:24" ht="32.25" customHeight="1" x14ac:dyDescent="0.25">
      <c r="A92" s="44" t="s">
        <v>117</v>
      </c>
      <c r="B92" s="45">
        <v>11</v>
      </c>
      <c r="C92" s="46">
        <v>436</v>
      </c>
      <c r="D92" s="46" t="s">
        <v>33</v>
      </c>
      <c r="E92" s="47"/>
      <c r="F92" s="48"/>
      <c r="G92" s="207">
        <v>0</v>
      </c>
      <c r="H92" s="100"/>
      <c r="I92" s="253">
        <v>5000000</v>
      </c>
      <c r="J92" s="52">
        <f>(G92+I92)-H92</f>
        <v>5000000</v>
      </c>
      <c r="K92" s="100"/>
      <c r="L92" s="101"/>
      <c r="M92" s="102"/>
      <c r="N92" s="102"/>
      <c r="O92" s="102">
        <v>340014</v>
      </c>
      <c r="P92" s="102">
        <v>1698395</v>
      </c>
      <c r="Q92" s="102"/>
      <c r="R92" s="102">
        <v>416666</v>
      </c>
      <c r="S92" s="102"/>
      <c r="T92" s="102"/>
      <c r="U92" s="102"/>
      <c r="V92" s="254"/>
      <c r="W92" s="56">
        <f>SUM(K92:V92)+261591</f>
        <v>2716666</v>
      </c>
      <c r="X92" s="88">
        <f>J92-W92</f>
        <v>2283334</v>
      </c>
    </row>
    <row r="93" spans="1:24" ht="37.5" thickBot="1" x14ac:dyDescent="0.3">
      <c r="A93" s="208"/>
      <c r="B93" s="59"/>
      <c r="C93" s="60"/>
      <c r="D93" s="60"/>
      <c r="E93" s="61"/>
      <c r="F93" s="62"/>
      <c r="G93" s="255"/>
      <c r="H93" s="256"/>
      <c r="I93" s="257"/>
      <c r="J93" s="258"/>
      <c r="K93" s="67" t="s">
        <v>61</v>
      </c>
      <c r="L93" s="68"/>
      <c r="M93" s="68"/>
      <c r="N93" s="68"/>
      <c r="O93" s="68"/>
      <c r="P93" s="330" t="s">
        <v>130</v>
      </c>
      <c r="Q93" s="68"/>
      <c r="R93" s="68"/>
      <c r="S93" s="68"/>
      <c r="T93" s="68"/>
      <c r="U93" s="68"/>
      <c r="V93" s="69"/>
      <c r="W93" s="70"/>
      <c r="X93" s="71"/>
    </row>
    <row r="94" spans="1:24" ht="28.5" thickTop="1" thickBot="1" x14ac:dyDescent="0.35">
      <c r="A94" s="27" t="s">
        <v>91</v>
      </c>
      <c r="B94" s="458" t="s">
        <v>30</v>
      </c>
      <c r="C94" s="459"/>
      <c r="D94" s="459"/>
      <c r="E94" s="459"/>
      <c r="F94" s="460"/>
      <c r="G94" s="191">
        <f>SUM(G96:G96)</f>
        <v>3000000</v>
      </c>
      <c r="H94" s="192">
        <f>SUM(H96:H96)</f>
        <v>0</v>
      </c>
      <c r="I94" s="193">
        <f>SUM(I96:I96)</f>
        <v>0</v>
      </c>
      <c r="J94" s="194">
        <f>SUM(J96:J96)</f>
        <v>3000000</v>
      </c>
      <c r="K94" s="192">
        <f t="shared" ref="K94:X94" si="29">SUM(K96:K96)</f>
        <v>0</v>
      </c>
      <c r="L94" s="195">
        <f t="shared" si="29"/>
        <v>0</v>
      </c>
      <c r="M94" s="195">
        <f t="shared" si="29"/>
        <v>0</v>
      </c>
      <c r="N94" s="195">
        <f t="shared" si="29"/>
        <v>1000000</v>
      </c>
      <c r="O94" s="195">
        <f t="shared" si="29"/>
        <v>250000</v>
      </c>
      <c r="P94" s="195">
        <f t="shared" si="29"/>
        <v>250000</v>
      </c>
      <c r="Q94" s="195">
        <f t="shared" si="29"/>
        <v>250000</v>
      </c>
      <c r="R94" s="195">
        <f t="shared" si="29"/>
        <v>250000</v>
      </c>
      <c r="S94" s="195">
        <f t="shared" si="29"/>
        <v>0</v>
      </c>
      <c r="T94" s="195">
        <f t="shared" si="29"/>
        <v>0</v>
      </c>
      <c r="U94" s="195">
        <f t="shared" si="29"/>
        <v>0</v>
      </c>
      <c r="V94" s="193">
        <f t="shared" si="29"/>
        <v>0</v>
      </c>
      <c r="W94" s="194">
        <f>SUM(W96:W96)</f>
        <v>2000000</v>
      </c>
      <c r="X94" s="196">
        <f t="shared" si="29"/>
        <v>1000000</v>
      </c>
    </row>
    <row r="95" spans="1:24" ht="27" thickTop="1" thickBot="1" x14ac:dyDescent="0.35">
      <c r="A95" s="260" t="s">
        <v>72</v>
      </c>
      <c r="B95" s="261"/>
      <c r="C95" s="261"/>
      <c r="D95" s="261"/>
      <c r="E95" s="261"/>
      <c r="F95" s="262"/>
      <c r="G95" s="263">
        <f>SUM(G96)</f>
        <v>3000000</v>
      </c>
      <c r="H95" s="264">
        <f t="shared" ref="H95:X95" si="30">SUM(H96)</f>
        <v>0</v>
      </c>
      <c r="I95" s="265">
        <f t="shared" si="30"/>
        <v>0</v>
      </c>
      <c r="J95" s="266">
        <f t="shared" si="30"/>
        <v>3000000</v>
      </c>
      <c r="K95" s="264">
        <f t="shared" si="30"/>
        <v>0</v>
      </c>
      <c r="L95" s="267">
        <f t="shared" si="30"/>
        <v>0</v>
      </c>
      <c r="M95" s="267">
        <f t="shared" si="30"/>
        <v>0</v>
      </c>
      <c r="N95" s="267">
        <f t="shared" si="30"/>
        <v>1000000</v>
      </c>
      <c r="O95" s="267">
        <f t="shared" si="30"/>
        <v>250000</v>
      </c>
      <c r="P95" s="267">
        <f t="shared" si="30"/>
        <v>250000</v>
      </c>
      <c r="Q95" s="267">
        <f t="shared" si="30"/>
        <v>250000</v>
      </c>
      <c r="R95" s="267">
        <f t="shared" si="30"/>
        <v>250000</v>
      </c>
      <c r="S95" s="267">
        <f t="shared" si="30"/>
        <v>0</v>
      </c>
      <c r="T95" s="267">
        <f t="shared" si="30"/>
        <v>0</v>
      </c>
      <c r="U95" s="267">
        <f t="shared" si="30"/>
        <v>0</v>
      </c>
      <c r="V95" s="265">
        <f t="shared" si="30"/>
        <v>0</v>
      </c>
      <c r="W95" s="266">
        <f t="shared" si="30"/>
        <v>2000000</v>
      </c>
      <c r="X95" s="268">
        <f t="shared" si="30"/>
        <v>1000000</v>
      </c>
    </row>
    <row r="96" spans="1:24" ht="23.25" x14ac:dyDescent="0.25">
      <c r="A96" s="269" t="s">
        <v>73</v>
      </c>
      <c r="B96" s="96">
        <v>11</v>
      </c>
      <c r="C96" s="96">
        <v>437</v>
      </c>
      <c r="D96" s="97" t="s">
        <v>33</v>
      </c>
      <c r="E96" s="98"/>
      <c r="F96" s="99"/>
      <c r="G96" s="49">
        <v>3000000</v>
      </c>
      <c r="H96" s="50"/>
      <c r="I96" s="51"/>
      <c r="J96" s="52">
        <f>G96-H96+I96</f>
        <v>3000000</v>
      </c>
      <c r="K96" s="209"/>
      <c r="L96" s="54"/>
      <c r="M96" s="54"/>
      <c r="N96" s="54">
        <v>1000000</v>
      </c>
      <c r="O96" s="54">
        <v>250000</v>
      </c>
      <c r="P96" s="54">
        <v>250000</v>
      </c>
      <c r="Q96" s="340">
        <v>250000</v>
      </c>
      <c r="R96" s="54">
        <v>250000</v>
      </c>
      <c r="S96" s="54"/>
      <c r="T96" s="54"/>
      <c r="U96" s="54"/>
      <c r="V96" s="55"/>
      <c r="W96" s="56">
        <f>SUM(K96:V96)</f>
        <v>2000000</v>
      </c>
      <c r="X96" s="57">
        <f>J96-W96</f>
        <v>1000000</v>
      </c>
    </row>
    <row r="97" spans="1:24" ht="15.75" thickBot="1" x14ac:dyDescent="0.3">
      <c r="A97" s="270"/>
      <c r="B97" s="271"/>
      <c r="C97" s="271"/>
      <c r="D97" s="272"/>
      <c r="E97" s="273"/>
      <c r="F97" s="274"/>
      <c r="G97" s="216"/>
      <c r="H97" s="217"/>
      <c r="I97" s="218"/>
      <c r="J97" s="219"/>
      <c r="K97" s="220"/>
      <c r="L97" s="221"/>
      <c r="M97" s="221"/>
      <c r="N97" s="221"/>
      <c r="O97" s="221"/>
      <c r="P97" s="221"/>
      <c r="Q97" s="221"/>
      <c r="R97" s="221"/>
      <c r="S97" s="222"/>
      <c r="T97" s="221"/>
      <c r="U97" s="221"/>
      <c r="V97" s="223"/>
      <c r="W97" s="224"/>
      <c r="X97" s="275"/>
    </row>
  </sheetData>
  <mergeCells count="13">
    <mergeCell ref="B94:F94"/>
    <mergeCell ref="B8:F8"/>
    <mergeCell ref="B9:F9"/>
    <mergeCell ref="A22:A24"/>
    <mergeCell ref="A42:A44"/>
    <mergeCell ref="B45:F45"/>
    <mergeCell ref="A65:A67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4" max="23" man="1"/>
    <brk id="84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45057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45057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0"/>
  <sheetViews>
    <sheetView view="pageBreakPreview" zoomScale="39" zoomScaleNormal="100" zoomScaleSheetLayoutView="39" workbookViewId="0">
      <selection sqref="A1:X1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7" customWidth="1"/>
    <col min="18" max="18" width="10.140625" customWidth="1"/>
    <col min="19" max="19" width="10.57031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136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SUM(G9+G38+G87)</f>
        <v>253949287</v>
      </c>
      <c r="H8" s="22">
        <f t="shared" si="0"/>
        <v>5760000</v>
      </c>
      <c r="I8" s="23">
        <f t="shared" si="0"/>
        <v>12075300</v>
      </c>
      <c r="J8" s="24">
        <f t="shared" si="0"/>
        <v>260264587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105539845.23</v>
      </c>
      <c r="X8" s="26" t="e">
        <f t="shared" si="0"/>
        <v>#VALUE!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SUM(G10+G14+G18+G24+G29+G32)</f>
        <v>227987368</v>
      </c>
      <c r="H9" s="29">
        <f t="shared" si="1"/>
        <v>0</v>
      </c>
      <c r="I9" s="30">
        <f t="shared" si="1"/>
        <v>4500000</v>
      </c>
      <c r="J9" s="31">
        <f t="shared" si="1"/>
        <v>232487368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94281434</v>
      </c>
      <c r="X9" s="33">
        <f t="shared" si="1"/>
        <v>138205934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21892533</v>
      </c>
      <c r="X10" s="43">
        <f t="shared" si="2"/>
        <v>15679274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288" t="s">
        <v>133</v>
      </c>
      <c r="R11" s="54"/>
      <c r="S11" s="54"/>
      <c r="T11" s="54"/>
      <c r="U11" s="54"/>
      <c r="V11" s="55"/>
      <c r="W11" s="56">
        <f>SUM(K11:V11)+1600000+359849+701700+1369016</f>
        <v>21892533</v>
      </c>
      <c r="X11" s="57">
        <f t="shared" ref="X11" si="3">J11-W11</f>
        <v>15679274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323" t="s">
        <v>123</v>
      </c>
      <c r="Q12" s="288" t="s">
        <v>141</v>
      </c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288" t="s">
        <v>132</v>
      </c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18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SUM(G19:G22)</f>
        <v>31550000</v>
      </c>
      <c r="H18" s="77">
        <f t="shared" ref="H18:X18" si="5">SUM(H19:H22)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288" t="s">
        <v>131</v>
      </c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38.2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143</v>
      </c>
      <c r="R20" s="68"/>
      <c r="S20" s="68"/>
      <c r="T20" s="68"/>
      <c r="U20" s="68"/>
      <c r="V20" s="69"/>
      <c r="W20" s="70"/>
      <c r="X20" s="71"/>
    </row>
    <row r="21" spans="1:25" ht="10.5" customHeight="1" x14ac:dyDescent="0.25">
      <c r="A21" s="463"/>
      <c r="B21" s="103"/>
      <c r="C21" s="103"/>
      <c r="D21" s="104"/>
      <c r="E21" s="105"/>
      <c r="F21" s="106"/>
      <c r="G21" s="107"/>
      <c r="H21" s="108"/>
      <c r="I21" s="109"/>
      <c r="J21" s="110"/>
      <c r="K21" s="108"/>
      <c r="L21" s="111"/>
      <c r="M21" s="112"/>
      <c r="N21" s="112"/>
      <c r="O21" s="112"/>
      <c r="P21" s="112"/>
      <c r="Q21" s="112"/>
      <c r="R21" s="112"/>
      <c r="S21" s="112"/>
      <c r="T21" s="112"/>
      <c r="U21" s="112"/>
      <c r="V21" s="113"/>
      <c r="W21" s="114"/>
      <c r="X21" s="115"/>
    </row>
    <row r="22" spans="1:25" ht="23.25" x14ac:dyDescent="0.25">
      <c r="A22" s="464"/>
      <c r="B22" s="116">
        <v>21</v>
      </c>
      <c r="C22" s="116">
        <v>533</v>
      </c>
      <c r="D22" s="117" t="s">
        <v>75</v>
      </c>
      <c r="E22" s="118"/>
      <c r="F22" s="119"/>
      <c r="G22" s="120">
        <v>6000000</v>
      </c>
      <c r="H22" s="121"/>
      <c r="I22" s="122"/>
      <c r="J22" s="123">
        <f>(G22+I22)-H22</f>
        <v>6000000</v>
      </c>
      <c r="K22" s="124">
        <v>1000000</v>
      </c>
      <c r="L22" s="125">
        <v>500000</v>
      </c>
      <c r="M22" s="126">
        <v>500000</v>
      </c>
      <c r="N22" s="126">
        <v>500000</v>
      </c>
      <c r="O22" s="127">
        <v>500000</v>
      </c>
      <c r="P22" s="127">
        <v>500000</v>
      </c>
      <c r="Q22" s="288" t="s">
        <v>147</v>
      </c>
      <c r="R22" s="127"/>
      <c r="S22" s="127"/>
      <c r="T22" s="127"/>
      <c r="U22" s="127"/>
      <c r="V22" s="128"/>
      <c r="W22" s="129">
        <f t="shared" ref="W22" si="6">SUM(K22:V22)</f>
        <v>3500000</v>
      </c>
      <c r="X22" s="130">
        <f>J22-W22</f>
        <v>2500000</v>
      </c>
    </row>
    <row r="23" spans="1:25" ht="15.75" thickBot="1" x14ac:dyDescent="0.3">
      <c r="A23" s="465"/>
      <c r="B23" s="131"/>
      <c r="C23" s="131"/>
      <c r="D23" s="132"/>
      <c r="E23" s="133"/>
      <c r="F23" s="134"/>
      <c r="G23" s="63"/>
      <c r="H23" s="64"/>
      <c r="I23" s="65"/>
      <c r="J23" s="66"/>
      <c r="K23" s="135"/>
      <c r="L23" s="136"/>
      <c r="M23" s="137"/>
      <c r="N23" s="137"/>
      <c r="O23" s="68"/>
      <c r="P23" s="68"/>
      <c r="Q23" s="68"/>
      <c r="R23" s="68"/>
      <c r="S23" s="68"/>
      <c r="T23" s="68"/>
      <c r="U23" s="68"/>
      <c r="V23" s="69"/>
      <c r="W23" s="70"/>
      <c r="X23" s="71"/>
    </row>
    <row r="24" spans="1:25" ht="26.25" thickBot="1" x14ac:dyDescent="0.3">
      <c r="A24" s="72" t="s">
        <v>38</v>
      </c>
      <c r="B24" s="73"/>
      <c r="C24" s="73"/>
      <c r="D24" s="73"/>
      <c r="E24" s="74"/>
      <c r="F24" s="75"/>
      <c r="G24" s="76">
        <f>SUM(G25:G27)</f>
        <v>3500000</v>
      </c>
      <c r="H24" s="77">
        <f t="shared" ref="H24:X24" si="7">SUM(H25:H27)</f>
        <v>0</v>
      </c>
      <c r="I24" s="78">
        <f t="shared" si="7"/>
        <v>0</v>
      </c>
      <c r="J24" s="79">
        <f t="shared" si="7"/>
        <v>3500000</v>
      </c>
      <c r="K24" s="77">
        <f t="shared" si="7"/>
        <v>500000</v>
      </c>
      <c r="L24" s="80">
        <f t="shared" si="7"/>
        <v>125000</v>
      </c>
      <c r="M24" s="80">
        <f t="shared" si="7"/>
        <v>125000</v>
      </c>
      <c r="N24" s="80">
        <f t="shared" si="7"/>
        <v>125000</v>
      </c>
      <c r="O24" s="80">
        <f t="shared" si="7"/>
        <v>125000</v>
      </c>
      <c r="P24" s="80">
        <f t="shared" si="7"/>
        <v>0</v>
      </c>
      <c r="Q24" s="80">
        <f t="shared" si="7"/>
        <v>0</v>
      </c>
      <c r="R24" s="80">
        <f t="shared" si="7"/>
        <v>0</v>
      </c>
      <c r="S24" s="80">
        <f t="shared" si="7"/>
        <v>0</v>
      </c>
      <c r="T24" s="80">
        <f t="shared" si="7"/>
        <v>0</v>
      </c>
      <c r="U24" s="80">
        <f t="shared" si="7"/>
        <v>0</v>
      </c>
      <c r="V24" s="78">
        <f t="shared" si="7"/>
        <v>0</v>
      </c>
      <c r="W24" s="79">
        <f t="shared" si="7"/>
        <v>1000000</v>
      </c>
      <c r="X24" s="81">
        <f t="shared" si="7"/>
        <v>2500000</v>
      </c>
    </row>
    <row r="25" spans="1:25" ht="23.25" x14ac:dyDescent="0.25">
      <c r="A25" s="44" t="s">
        <v>39</v>
      </c>
      <c r="B25" s="45">
        <v>11</v>
      </c>
      <c r="C25" s="46">
        <v>461</v>
      </c>
      <c r="D25" s="46" t="s">
        <v>33</v>
      </c>
      <c r="E25" s="47"/>
      <c r="F25" s="48"/>
      <c r="G25" s="49">
        <v>1500000</v>
      </c>
      <c r="H25" s="50"/>
      <c r="I25" s="51"/>
      <c r="J25" s="52">
        <f>(G25+I25)-H25</f>
        <v>1500000</v>
      </c>
      <c r="K25" s="50">
        <v>500000</v>
      </c>
      <c r="L25" s="53">
        <v>125000</v>
      </c>
      <c r="M25" s="54">
        <v>125000</v>
      </c>
      <c r="N25" s="54">
        <v>125000</v>
      </c>
      <c r="O25" s="54">
        <v>125000</v>
      </c>
      <c r="P25" s="54"/>
      <c r="Q25" s="288" t="s">
        <v>142</v>
      </c>
      <c r="R25" s="54"/>
      <c r="S25" s="54"/>
      <c r="T25" s="54"/>
      <c r="U25" s="54"/>
      <c r="V25" s="55"/>
      <c r="W25" s="56">
        <f>SUM(K25:V25)</f>
        <v>1000000</v>
      </c>
      <c r="X25" s="88">
        <f>J25-W25</f>
        <v>500000</v>
      </c>
    </row>
    <row r="26" spans="1:25" ht="6" customHeight="1" x14ac:dyDescent="0.25">
      <c r="A26" s="89"/>
      <c r="B26" s="138"/>
      <c r="C26" s="139"/>
      <c r="D26" s="139"/>
      <c r="E26" s="140"/>
      <c r="F26" s="141"/>
      <c r="G26" s="142"/>
      <c r="H26" s="143"/>
      <c r="I26" s="144"/>
      <c r="J26" s="145"/>
      <c r="K26" s="143"/>
      <c r="L26" s="146"/>
      <c r="M26" s="147"/>
      <c r="N26" s="147"/>
      <c r="O26" s="147"/>
      <c r="P26" s="147"/>
      <c r="Q26" s="147"/>
      <c r="R26" s="147"/>
      <c r="S26" s="147"/>
      <c r="T26" s="147"/>
      <c r="U26" s="147"/>
      <c r="V26" s="148"/>
      <c r="W26" s="149"/>
      <c r="X26" s="150"/>
    </row>
    <row r="27" spans="1:25" x14ac:dyDescent="0.25">
      <c r="A27" s="151"/>
      <c r="B27" s="152">
        <v>61</v>
      </c>
      <c r="C27" s="153">
        <v>461</v>
      </c>
      <c r="D27" s="153" t="s">
        <v>33</v>
      </c>
      <c r="E27" s="154" t="s">
        <v>40</v>
      </c>
      <c r="F27" s="155" t="s">
        <v>41</v>
      </c>
      <c r="G27" s="156">
        <v>2000000</v>
      </c>
      <c r="H27" s="157"/>
      <c r="I27" s="158"/>
      <c r="J27" s="159">
        <f>(G27+I27)-H27</f>
        <v>2000000</v>
      </c>
      <c r="K27" s="157"/>
      <c r="L27" s="160"/>
      <c r="M27" s="161"/>
      <c r="N27" s="161"/>
      <c r="O27" s="161"/>
      <c r="P27" s="161"/>
      <c r="Q27" s="161"/>
      <c r="R27" s="161"/>
      <c r="S27" s="161"/>
      <c r="T27" s="161"/>
      <c r="U27" s="161"/>
      <c r="V27" s="162"/>
      <c r="W27" s="163">
        <f t="shared" ref="W27" si="8">SUM(K27:V27)</f>
        <v>0</v>
      </c>
      <c r="X27" s="164">
        <f>J27-W27</f>
        <v>2000000</v>
      </c>
    </row>
    <row r="28" spans="1:25" ht="15.75" thickBot="1" x14ac:dyDescent="0.3">
      <c r="A28" s="165"/>
      <c r="B28" s="59"/>
      <c r="C28" s="60"/>
      <c r="D28" s="60"/>
      <c r="E28" s="61"/>
      <c r="F28" s="62"/>
      <c r="G28" s="63"/>
      <c r="H28" s="64"/>
      <c r="I28" s="65"/>
      <c r="J28" s="66"/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/>
      <c r="X28" s="71"/>
    </row>
    <row r="29" spans="1:25" ht="39" thickBot="1" x14ac:dyDescent="0.3">
      <c r="A29" s="72" t="s">
        <v>42</v>
      </c>
      <c r="B29" s="73"/>
      <c r="C29" s="73"/>
      <c r="D29" s="73"/>
      <c r="E29" s="74"/>
      <c r="F29" s="75"/>
      <c r="G29" s="76">
        <f>SUM(G30:G30)</f>
        <v>7000000</v>
      </c>
      <c r="H29" s="77"/>
      <c r="I29" s="78">
        <f t="shared" ref="I29:X29" si="9">SUM(I30:I30)</f>
        <v>4500000</v>
      </c>
      <c r="J29" s="79">
        <f t="shared" si="9"/>
        <v>11500000</v>
      </c>
      <c r="K29" s="167">
        <f t="shared" si="9"/>
        <v>583334</v>
      </c>
      <c r="L29" s="168">
        <f t="shared" si="9"/>
        <v>584000</v>
      </c>
      <c r="M29" s="80">
        <f t="shared" si="9"/>
        <v>584000</v>
      </c>
      <c r="N29" s="80">
        <f t="shared" si="9"/>
        <v>583333</v>
      </c>
      <c r="O29" s="80">
        <f t="shared" si="9"/>
        <v>583334</v>
      </c>
      <c r="P29" s="80">
        <f t="shared" si="9"/>
        <v>583333</v>
      </c>
      <c r="Q29" s="80">
        <f t="shared" si="9"/>
        <v>0</v>
      </c>
      <c r="R29" s="80">
        <f t="shared" si="9"/>
        <v>0</v>
      </c>
      <c r="S29" s="80">
        <f t="shared" si="9"/>
        <v>0</v>
      </c>
      <c r="T29" s="80">
        <f t="shared" si="9"/>
        <v>0</v>
      </c>
      <c r="U29" s="80">
        <f t="shared" si="9"/>
        <v>0</v>
      </c>
      <c r="V29" s="78">
        <f t="shared" si="9"/>
        <v>0</v>
      </c>
      <c r="W29" s="79">
        <f>SUM(W30:W30)</f>
        <v>3501334</v>
      </c>
      <c r="X29" s="81">
        <f t="shared" si="9"/>
        <v>7998666</v>
      </c>
    </row>
    <row r="30" spans="1:25" ht="23.25" x14ac:dyDescent="0.25">
      <c r="A30" s="44" t="s">
        <v>43</v>
      </c>
      <c r="B30" s="45">
        <v>21</v>
      </c>
      <c r="C30" s="46">
        <v>461</v>
      </c>
      <c r="D30" s="46" t="s">
        <v>33</v>
      </c>
      <c r="E30" s="47"/>
      <c r="F30" s="48"/>
      <c r="G30" s="49">
        <v>7000000</v>
      </c>
      <c r="H30" s="50"/>
      <c r="I30" s="51">
        <v>4500000</v>
      </c>
      <c r="J30" s="52">
        <f>(G30+I30)-H30</f>
        <v>11500000</v>
      </c>
      <c r="K30" s="50">
        <v>583334</v>
      </c>
      <c r="L30" s="53">
        <v>584000</v>
      </c>
      <c r="M30" s="54">
        <v>584000</v>
      </c>
      <c r="N30" s="54">
        <v>583333</v>
      </c>
      <c r="O30" s="54">
        <v>583334</v>
      </c>
      <c r="P30" s="54">
        <v>583333</v>
      </c>
      <c r="Q30" s="288" t="s">
        <v>135</v>
      </c>
      <c r="R30" s="54"/>
      <c r="S30" s="54"/>
      <c r="T30" s="54"/>
      <c r="U30" s="54"/>
      <c r="V30" s="55"/>
      <c r="W30" s="56">
        <f>SUM(K30:V30)</f>
        <v>3501334</v>
      </c>
      <c r="X30" s="88">
        <f>J30-W30</f>
        <v>7998666</v>
      </c>
    </row>
    <row r="31" spans="1:25" ht="37.5" customHeight="1" thickBot="1" x14ac:dyDescent="0.3">
      <c r="A31" s="89"/>
      <c r="B31" s="59"/>
      <c r="C31" s="60"/>
      <c r="D31" s="60"/>
      <c r="E31" s="61"/>
      <c r="F31" s="62"/>
      <c r="G31" s="63"/>
      <c r="H31" s="64"/>
      <c r="I31" s="65"/>
      <c r="J31" s="66"/>
      <c r="K31" s="64"/>
      <c r="L31" s="166"/>
      <c r="M31" s="68"/>
      <c r="N31" s="68"/>
      <c r="O31" s="68"/>
      <c r="P31" s="68"/>
      <c r="Q31" s="336" t="s">
        <v>145</v>
      </c>
      <c r="R31" s="68"/>
      <c r="S31" s="68"/>
      <c r="T31" s="68"/>
      <c r="U31" s="68"/>
      <c r="V31" s="69"/>
      <c r="W31" s="70"/>
      <c r="X31" s="71"/>
    </row>
    <row r="32" spans="1:25" ht="26.25" thickBot="1" x14ac:dyDescent="0.3">
      <c r="A32" s="72" t="s">
        <v>44</v>
      </c>
      <c r="B32" s="169"/>
      <c r="C32" s="170"/>
      <c r="D32" s="170"/>
      <c r="E32" s="171"/>
      <c r="F32" s="172"/>
      <c r="G32" s="173">
        <f t="shared" ref="G32:O32" si="10">SUM(G33:G36)</f>
        <v>116365561</v>
      </c>
      <c r="H32" s="174">
        <f t="shared" si="10"/>
        <v>0</v>
      </c>
      <c r="I32" s="175">
        <f t="shared" si="10"/>
        <v>0</v>
      </c>
      <c r="J32" s="176">
        <f t="shared" si="10"/>
        <v>116365561</v>
      </c>
      <c r="K32" s="174">
        <f t="shared" si="10"/>
        <v>5450000</v>
      </c>
      <c r="L32" s="177">
        <f t="shared" si="10"/>
        <v>5000000</v>
      </c>
      <c r="M32" s="177">
        <f t="shared" si="10"/>
        <v>0</v>
      </c>
      <c r="N32" s="177">
        <f t="shared" si="10"/>
        <v>9697130</v>
      </c>
      <c r="O32" s="177">
        <f t="shared" si="10"/>
        <v>9053513</v>
      </c>
      <c r="P32" s="177">
        <f>SUM(P33:P36)+651577</f>
        <v>9651577</v>
      </c>
      <c r="Q32" s="177">
        <f t="shared" ref="Q32:X32" si="11">SUM(Q33:Q36)</f>
        <v>0</v>
      </c>
      <c r="R32" s="177">
        <f t="shared" si="11"/>
        <v>0</v>
      </c>
      <c r="S32" s="177">
        <f t="shared" si="11"/>
        <v>0</v>
      </c>
      <c r="T32" s="177">
        <f t="shared" si="11"/>
        <v>0</v>
      </c>
      <c r="U32" s="177">
        <f t="shared" si="11"/>
        <v>0</v>
      </c>
      <c r="V32" s="175">
        <f t="shared" si="11"/>
        <v>0</v>
      </c>
      <c r="W32" s="176">
        <f t="shared" si="11"/>
        <v>38852220</v>
      </c>
      <c r="X32" s="178">
        <f t="shared" si="11"/>
        <v>77513341</v>
      </c>
    </row>
    <row r="33" spans="1:24" ht="27" customHeight="1" x14ac:dyDescent="0.25">
      <c r="A33" s="179" t="s">
        <v>45</v>
      </c>
      <c r="B33" s="59">
        <v>21</v>
      </c>
      <c r="C33" s="60">
        <v>453</v>
      </c>
      <c r="D33" s="60" t="s">
        <v>33</v>
      </c>
      <c r="E33" s="61"/>
      <c r="F33" s="62"/>
      <c r="G33" s="63">
        <v>43723397</v>
      </c>
      <c r="H33" s="64"/>
      <c r="I33" s="65"/>
      <c r="J33" s="66">
        <f>(G33+I33)-H33</f>
        <v>43723397</v>
      </c>
      <c r="K33" s="135">
        <v>3000000</v>
      </c>
      <c r="L33" s="136">
        <v>2000000</v>
      </c>
      <c r="M33" s="68"/>
      <c r="N33" s="68">
        <v>3643616</v>
      </c>
      <c r="O33" s="68">
        <v>3000000</v>
      </c>
      <c r="P33" s="68">
        <v>3000000</v>
      </c>
      <c r="Q33" s="288" t="s">
        <v>134</v>
      </c>
      <c r="R33" s="68"/>
      <c r="S33" s="68"/>
      <c r="T33" s="68"/>
      <c r="U33" s="68"/>
      <c r="V33" s="69"/>
      <c r="W33" s="70">
        <f>SUM(K33:V33)+651577</f>
        <v>15295193</v>
      </c>
      <c r="X33" s="71">
        <f>J33-W33</f>
        <v>28428204</v>
      </c>
    </row>
    <row r="34" spans="1:24" ht="36.75" x14ac:dyDescent="0.25">
      <c r="A34" s="89"/>
      <c r="B34" s="59"/>
      <c r="C34" s="60"/>
      <c r="D34" s="60"/>
      <c r="E34" s="61"/>
      <c r="F34" s="62"/>
      <c r="G34" s="120"/>
      <c r="H34" s="121"/>
      <c r="I34" s="122"/>
      <c r="J34" s="331"/>
      <c r="K34" s="124"/>
      <c r="L34" s="125"/>
      <c r="M34" s="127"/>
      <c r="N34" s="127"/>
      <c r="O34" s="127"/>
      <c r="P34" s="332" t="s">
        <v>125</v>
      </c>
      <c r="Q34" s="336" t="s">
        <v>144</v>
      </c>
      <c r="R34" s="127"/>
      <c r="S34" s="127"/>
      <c r="T34" s="127"/>
      <c r="U34" s="127"/>
      <c r="V34" s="128"/>
      <c r="W34" s="248"/>
      <c r="X34" s="130"/>
    </row>
    <row r="35" spans="1:24" ht="12" customHeight="1" x14ac:dyDescent="0.25">
      <c r="A35" s="466"/>
      <c r="B35" s="180"/>
      <c r="C35" s="181"/>
      <c r="D35" s="181"/>
      <c r="E35" s="182"/>
      <c r="F35" s="183"/>
      <c r="G35" s="107"/>
      <c r="H35" s="108"/>
      <c r="I35" s="109"/>
      <c r="J35" s="110"/>
      <c r="K35" s="184"/>
      <c r="L35" s="111"/>
      <c r="M35" s="112"/>
      <c r="N35" s="112"/>
      <c r="O35" s="112"/>
      <c r="P35" s="112"/>
      <c r="Q35" s="112"/>
      <c r="R35" s="112"/>
      <c r="S35" s="112"/>
      <c r="T35" s="112"/>
      <c r="U35" s="112"/>
      <c r="V35" s="113"/>
      <c r="W35" s="114"/>
      <c r="X35" s="115"/>
    </row>
    <row r="36" spans="1:24" ht="23.25" x14ac:dyDescent="0.25">
      <c r="A36" s="464"/>
      <c r="B36" s="185">
        <v>21</v>
      </c>
      <c r="C36" s="186">
        <v>533</v>
      </c>
      <c r="D36" s="186" t="s">
        <v>33</v>
      </c>
      <c r="E36" s="187"/>
      <c r="F36" s="188"/>
      <c r="G36" s="120">
        <v>72642164</v>
      </c>
      <c r="H36" s="121"/>
      <c r="I36" s="122"/>
      <c r="J36" s="123">
        <f>(G36+I36)-H36</f>
        <v>72642164</v>
      </c>
      <c r="K36" s="124">
        <v>2450000</v>
      </c>
      <c r="L36" s="125">
        <v>3000000</v>
      </c>
      <c r="M36" s="127"/>
      <c r="N36" s="127">
        <v>6053514</v>
      </c>
      <c r="O36" s="127">
        <v>6053513</v>
      </c>
      <c r="P36" s="127">
        <v>6000000</v>
      </c>
      <c r="Q36" s="288" t="s">
        <v>146</v>
      </c>
      <c r="R36" s="127"/>
      <c r="S36" s="127"/>
      <c r="T36" s="127"/>
      <c r="U36" s="127"/>
      <c r="V36" s="128"/>
      <c r="W36" s="129">
        <f>SUM(K36:V36)</f>
        <v>23557027</v>
      </c>
      <c r="X36" s="130">
        <f>J36-W36</f>
        <v>49085137</v>
      </c>
    </row>
    <row r="37" spans="1:24" ht="15.75" thickBot="1" x14ac:dyDescent="0.3">
      <c r="A37" s="470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189"/>
      <c r="Q37" s="68"/>
      <c r="R37" s="68"/>
      <c r="S37" s="68"/>
      <c r="T37" s="68"/>
      <c r="U37" s="68"/>
      <c r="V37" s="69"/>
      <c r="W37" s="70"/>
      <c r="X37" s="71"/>
    </row>
    <row r="38" spans="1:24" ht="63.75" customHeight="1" thickTop="1" thickBot="1" x14ac:dyDescent="0.35">
      <c r="A38" s="190" t="s">
        <v>90</v>
      </c>
      <c r="B38" s="471" t="s">
        <v>30</v>
      </c>
      <c r="C38" s="472"/>
      <c r="D38" s="472"/>
      <c r="E38" s="472"/>
      <c r="F38" s="473"/>
      <c r="G38" s="191">
        <f>SUM(G39+G42+G45+G48+G52+G55+G61+G66+G72+G75+G81+G78)</f>
        <v>22961919</v>
      </c>
      <c r="H38" s="192">
        <f t="shared" ref="H38" si="12">SUM(H39+H42+H45+H48+H52+H55+H61+H66+H72+H75+H81+H78)</f>
        <v>5760000</v>
      </c>
      <c r="I38" s="193">
        <f>SUM(I39+I42+I45+I48+I52+I55+I61+I66+I72+I75+I81+I78+I84)</f>
        <v>7575300</v>
      </c>
      <c r="J38" s="193">
        <f>SUM(J39+J42+J45+J48+J52+J55+J61+J66+J72+J75+J81+J78+J84)</f>
        <v>24777219</v>
      </c>
      <c r="K38" s="193">
        <f t="shared" ref="K38:X38" si="13">SUM(K39+K42+K45+K48+K52+K55+K61+K66+K72+K75+K81+K78+K84)</f>
        <v>644843.4</v>
      </c>
      <c r="L38" s="193">
        <f t="shared" si="13"/>
        <v>568175.34</v>
      </c>
      <c r="M38" s="193">
        <f t="shared" si="13"/>
        <v>1420987.79</v>
      </c>
      <c r="N38" s="193">
        <f t="shared" si="13"/>
        <v>3211593.33</v>
      </c>
      <c r="O38" s="193">
        <f t="shared" si="13"/>
        <v>1833835.4100000001</v>
      </c>
      <c r="P38" s="193">
        <f t="shared" si="13"/>
        <v>3727305.96</v>
      </c>
      <c r="Q38" s="193">
        <f t="shared" si="13"/>
        <v>0</v>
      </c>
      <c r="R38" s="193">
        <f t="shared" si="13"/>
        <v>0</v>
      </c>
      <c r="S38" s="193">
        <f t="shared" si="13"/>
        <v>0</v>
      </c>
      <c r="T38" s="193">
        <f t="shared" si="13"/>
        <v>0</v>
      </c>
      <c r="U38" s="193">
        <f t="shared" si="13"/>
        <v>0</v>
      </c>
      <c r="V38" s="193">
        <f t="shared" si="13"/>
        <v>0</v>
      </c>
      <c r="W38" s="193">
        <f t="shared" si="13"/>
        <v>9758411.2300000004</v>
      </c>
      <c r="X38" s="193" t="e">
        <f t="shared" si="13"/>
        <v>#VALUE!</v>
      </c>
    </row>
    <row r="39" spans="1:24" ht="27" thickTop="1" thickBot="1" x14ac:dyDescent="0.3">
      <c r="A39" s="34" t="s">
        <v>47</v>
      </c>
      <c r="B39" s="197"/>
      <c r="C39" s="198"/>
      <c r="D39" s="198"/>
      <c r="E39" s="199"/>
      <c r="F39" s="200"/>
      <c r="G39" s="201">
        <f>SUM(G40)</f>
        <v>3350000</v>
      </c>
      <c r="H39" s="202">
        <f t="shared" ref="H39:X39" si="14">SUM(H40)</f>
        <v>0</v>
      </c>
      <c r="I39" s="203">
        <f t="shared" si="14"/>
        <v>0</v>
      </c>
      <c r="J39" s="204">
        <f t="shared" si="14"/>
        <v>3350000</v>
      </c>
      <c r="K39" s="202">
        <f t="shared" si="14"/>
        <v>194455.4</v>
      </c>
      <c r="L39" s="205">
        <f t="shared" si="14"/>
        <v>194397.34</v>
      </c>
      <c r="M39" s="205">
        <f t="shared" si="14"/>
        <v>189690.79</v>
      </c>
      <c r="N39" s="205">
        <f t="shared" si="14"/>
        <v>194690.79</v>
      </c>
      <c r="O39" s="205">
        <f t="shared" si="14"/>
        <v>199485.41</v>
      </c>
      <c r="P39" s="205">
        <f t="shared" si="14"/>
        <v>191225.96</v>
      </c>
      <c r="Q39" s="205">
        <f t="shared" si="14"/>
        <v>0</v>
      </c>
      <c r="R39" s="205">
        <f t="shared" si="14"/>
        <v>0</v>
      </c>
      <c r="S39" s="205">
        <f t="shared" si="14"/>
        <v>0</v>
      </c>
      <c r="T39" s="205">
        <f t="shared" si="14"/>
        <v>0</v>
      </c>
      <c r="U39" s="205">
        <f t="shared" si="14"/>
        <v>0</v>
      </c>
      <c r="V39" s="203">
        <f t="shared" si="14"/>
        <v>0</v>
      </c>
      <c r="W39" s="204">
        <f t="shared" si="14"/>
        <v>1163945.6900000002</v>
      </c>
      <c r="X39" s="206">
        <f t="shared" si="14"/>
        <v>2186054.3099999996</v>
      </c>
    </row>
    <row r="40" spans="1:24" ht="34.5" x14ac:dyDescent="0.25">
      <c r="A40" s="44" t="s">
        <v>48</v>
      </c>
      <c r="B40" s="45">
        <v>11</v>
      </c>
      <c r="C40" s="46">
        <v>435</v>
      </c>
      <c r="D40" s="46" t="s">
        <v>33</v>
      </c>
      <c r="E40" s="47"/>
      <c r="F40" s="48"/>
      <c r="G40" s="207">
        <v>3350000</v>
      </c>
      <c r="H40" s="50"/>
      <c r="I40" s="51"/>
      <c r="J40" s="52">
        <f>(G40+I40)-H40</f>
        <v>3350000</v>
      </c>
      <c r="K40" s="50">
        <v>194455.4</v>
      </c>
      <c r="L40" s="53">
        <v>194397.34</v>
      </c>
      <c r="M40" s="54">
        <v>189690.79</v>
      </c>
      <c r="N40" s="54">
        <v>194690.79</v>
      </c>
      <c r="O40" s="54">
        <v>199485.41</v>
      </c>
      <c r="P40" s="54">
        <v>191225.96</v>
      </c>
      <c r="Q40" s="288" t="s">
        <v>137</v>
      </c>
      <c r="R40" s="54"/>
      <c r="S40" s="54"/>
      <c r="T40" s="54"/>
      <c r="U40" s="54"/>
      <c r="V40" s="55"/>
      <c r="W40" s="56">
        <f>SUM(K40:V40)</f>
        <v>1163945.6900000002</v>
      </c>
      <c r="X40" s="88">
        <f>J40-W40</f>
        <v>2186054.3099999996</v>
      </c>
    </row>
    <row r="41" spans="1:24" ht="15.75" thickBot="1" x14ac:dyDescent="0.3">
      <c r="A41" s="208"/>
      <c r="B41" s="59"/>
      <c r="C41" s="60"/>
      <c r="D41" s="60"/>
      <c r="E41" s="61"/>
      <c r="F41" s="62"/>
      <c r="G41" s="63"/>
      <c r="H41" s="64"/>
      <c r="I41" s="65"/>
      <c r="J41" s="66"/>
      <c r="K41" s="67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9"/>
      <c r="W41" s="70"/>
      <c r="X41" s="71"/>
    </row>
    <row r="42" spans="1:24" ht="26.25" thickBot="1" x14ac:dyDescent="0.3">
      <c r="A42" s="72" t="s">
        <v>49</v>
      </c>
      <c r="B42" s="169"/>
      <c r="C42" s="170"/>
      <c r="D42" s="170"/>
      <c r="E42" s="171"/>
      <c r="F42" s="172"/>
      <c r="G42" s="173">
        <f t="shared" ref="G42:X42" si="15">SUM(G43:G43)</f>
        <v>500000</v>
      </c>
      <c r="H42" s="174">
        <f t="shared" si="15"/>
        <v>0</v>
      </c>
      <c r="I42" s="175">
        <f t="shared" si="15"/>
        <v>0</v>
      </c>
      <c r="J42" s="176">
        <f t="shared" si="15"/>
        <v>500000</v>
      </c>
      <c r="K42" s="174">
        <f t="shared" si="15"/>
        <v>0</v>
      </c>
      <c r="L42" s="177">
        <f t="shared" si="15"/>
        <v>0</v>
      </c>
      <c r="M42" s="177">
        <f t="shared" si="15"/>
        <v>0</v>
      </c>
      <c r="N42" s="177">
        <f t="shared" si="15"/>
        <v>0</v>
      </c>
      <c r="O42" s="177">
        <f t="shared" si="15"/>
        <v>0</v>
      </c>
      <c r="P42" s="177">
        <f>SUM(P43:P43)+158333</f>
        <v>200000</v>
      </c>
      <c r="Q42" s="177">
        <f t="shared" si="15"/>
        <v>0</v>
      </c>
      <c r="R42" s="177">
        <f t="shared" si="15"/>
        <v>0</v>
      </c>
      <c r="S42" s="177">
        <f t="shared" si="15"/>
        <v>0</v>
      </c>
      <c r="T42" s="177">
        <f t="shared" si="15"/>
        <v>0</v>
      </c>
      <c r="U42" s="177">
        <f t="shared" si="15"/>
        <v>0</v>
      </c>
      <c r="V42" s="175">
        <f t="shared" si="15"/>
        <v>0</v>
      </c>
      <c r="W42" s="176">
        <f t="shared" si="15"/>
        <v>41667</v>
      </c>
      <c r="X42" s="178">
        <f t="shared" si="15"/>
        <v>458333</v>
      </c>
    </row>
    <row r="43" spans="1:24" ht="23.25" x14ac:dyDescent="0.25">
      <c r="A43" s="44" t="s">
        <v>50</v>
      </c>
      <c r="B43" s="45">
        <v>11</v>
      </c>
      <c r="C43" s="46">
        <v>435</v>
      </c>
      <c r="D43" s="46" t="s">
        <v>33</v>
      </c>
      <c r="E43" s="47"/>
      <c r="F43" s="48"/>
      <c r="G43" s="207">
        <v>500000</v>
      </c>
      <c r="H43" s="50"/>
      <c r="I43" s="51"/>
      <c r="J43" s="52">
        <f>(G43+I43)-H43</f>
        <v>500000</v>
      </c>
      <c r="K43" s="50"/>
      <c r="L43" s="53"/>
      <c r="M43" s="54"/>
      <c r="N43" s="54"/>
      <c r="O43" s="54"/>
      <c r="P43" s="54">
        <v>41667</v>
      </c>
      <c r="Q43" s="54"/>
      <c r="R43" s="54"/>
      <c r="S43" s="54"/>
      <c r="T43" s="54"/>
      <c r="U43" s="54"/>
      <c r="V43" s="55"/>
      <c r="W43" s="56">
        <f>SUM(K43:V43)</f>
        <v>41667</v>
      </c>
      <c r="X43" s="88">
        <f>J43-W43</f>
        <v>458333</v>
      </c>
    </row>
    <row r="44" spans="1:24" ht="37.5" thickBot="1" x14ac:dyDescent="0.3">
      <c r="A44" s="89"/>
      <c r="B44" s="59"/>
      <c r="C44" s="60"/>
      <c r="D44" s="60"/>
      <c r="E44" s="61"/>
      <c r="F44" s="62"/>
      <c r="G44" s="63"/>
      <c r="H44" s="64"/>
      <c r="I44" s="65"/>
      <c r="J44" s="66"/>
      <c r="K44" s="67"/>
      <c r="L44" s="68"/>
      <c r="M44" s="68"/>
      <c r="N44" s="68"/>
      <c r="O44" s="68"/>
      <c r="P44" s="330" t="s">
        <v>129</v>
      </c>
      <c r="Q44" s="68"/>
      <c r="R44" s="68"/>
      <c r="S44" s="68"/>
      <c r="T44" s="68"/>
      <c r="U44" s="68"/>
      <c r="V44" s="69"/>
      <c r="W44" s="70"/>
      <c r="X44" s="71"/>
    </row>
    <row r="45" spans="1:24" ht="26.25" thickBot="1" x14ac:dyDescent="0.3">
      <c r="A45" s="72" t="s">
        <v>51</v>
      </c>
      <c r="B45" s="169"/>
      <c r="C45" s="170"/>
      <c r="D45" s="170"/>
      <c r="E45" s="171"/>
      <c r="F45" s="172"/>
      <c r="G45" s="173">
        <f>SUM(G46)</f>
        <v>584700</v>
      </c>
      <c r="H45" s="174">
        <f t="shared" ref="H45:X45" si="16">SUM(H46)</f>
        <v>0</v>
      </c>
      <c r="I45" s="175">
        <f t="shared" si="16"/>
        <v>1415300</v>
      </c>
      <c r="J45" s="176">
        <f t="shared" si="16"/>
        <v>2000000</v>
      </c>
      <c r="K45" s="174">
        <f t="shared" si="16"/>
        <v>0</v>
      </c>
      <c r="L45" s="177">
        <f t="shared" si="16"/>
        <v>0</v>
      </c>
      <c r="M45" s="177">
        <f t="shared" si="16"/>
        <v>0</v>
      </c>
      <c r="N45" s="177">
        <f t="shared" si="16"/>
        <v>0</v>
      </c>
      <c r="O45" s="177">
        <f t="shared" si="16"/>
        <v>0</v>
      </c>
      <c r="P45" s="177">
        <f t="shared" si="16"/>
        <v>0</v>
      </c>
      <c r="Q45" s="177">
        <f t="shared" si="16"/>
        <v>0</v>
      </c>
      <c r="R45" s="177">
        <f t="shared" si="16"/>
        <v>0</v>
      </c>
      <c r="S45" s="177">
        <f t="shared" si="16"/>
        <v>0</v>
      </c>
      <c r="T45" s="177">
        <f t="shared" si="16"/>
        <v>0</v>
      </c>
      <c r="U45" s="177">
        <f t="shared" si="16"/>
        <v>0</v>
      </c>
      <c r="V45" s="175">
        <f t="shared" si="16"/>
        <v>0</v>
      </c>
      <c r="W45" s="176">
        <f t="shared" si="16"/>
        <v>0</v>
      </c>
      <c r="X45" s="178">
        <f t="shared" si="16"/>
        <v>2000000</v>
      </c>
    </row>
    <row r="46" spans="1:24" ht="23.25" x14ac:dyDescent="0.25">
      <c r="A46" s="44" t="s">
        <v>52</v>
      </c>
      <c r="B46" s="45">
        <v>11</v>
      </c>
      <c r="C46" s="46">
        <v>472</v>
      </c>
      <c r="D46" s="46" t="s">
        <v>33</v>
      </c>
      <c r="E46" s="47"/>
      <c r="F46" s="48"/>
      <c r="G46" s="207">
        <v>584700</v>
      </c>
      <c r="H46" s="50"/>
      <c r="I46" s="51">
        <v>1415300</v>
      </c>
      <c r="J46" s="52">
        <f>(G46+I46)-H46</f>
        <v>2000000</v>
      </c>
      <c r="K46" s="209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5"/>
      <c r="W46" s="56">
        <f>SUM(K46:V46)</f>
        <v>0</v>
      </c>
      <c r="X46" s="88">
        <f>J46-W46</f>
        <v>2000000</v>
      </c>
    </row>
    <row r="47" spans="1:24" ht="15.75" thickBot="1" x14ac:dyDescent="0.3">
      <c r="A47" s="208"/>
      <c r="B47" s="59"/>
      <c r="C47" s="60"/>
      <c r="D47" s="60"/>
      <c r="E47" s="61"/>
      <c r="F47" s="62"/>
      <c r="G47" s="63"/>
      <c r="H47" s="64"/>
      <c r="I47" s="65"/>
      <c r="J47" s="66"/>
      <c r="K47" s="67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9"/>
      <c r="W47" s="70"/>
      <c r="X47" s="71"/>
    </row>
    <row r="48" spans="1:24" ht="26.25" thickBot="1" x14ac:dyDescent="0.3">
      <c r="A48" s="72" t="s">
        <v>53</v>
      </c>
      <c r="B48" s="169"/>
      <c r="C48" s="170"/>
      <c r="D48" s="170"/>
      <c r="E48" s="171"/>
      <c r="F48" s="172"/>
      <c r="G48" s="173">
        <f>SUM(G49)</f>
        <v>2000000</v>
      </c>
      <c r="H48" s="174">
        <f t="shared" ref="H48:X48" si="17">SUM(H49)</f>
        <v>0</v>
      </c>
      <c r="I48" s="175">
        <f t="shared" si="17"/>
        <v>0</v>
      </c>
      <c r="J48" s="176">
        <f t="shared" si="17"/>
        <v>2000000</v>
      </c>
      <c r="K48" s="174">
        <f t="shared" si="17"/>
        <v>250388</v>
      </c>
      <c r="L48" s="177">
        <f t="shared" si="17"/>
        <v>173778</v>
      </c>
      <c r="M48" s="177">
        <f t="shared" si="17"/>
        <v>166667</v>
      </c>
      <c r="N48" s="177">
        <f t="shared" si="17"/>
        <v>170907</v>
      </c>
      <c r="O48" s="177">
        <f t="shared" si="17"/>
        <v>166666</v>
      </c>
      <c r="P48" s="177">
        <f>SUM(P49)+133333</f>
        <v>300000</v>
      </c>
      <c r="Q48" s="177">
        <f t="shared" si="17"/>
        <v>0</v>
      </c>
      <c r="R48" s="177">
        <f t="shared" si="17"/>
        <v>0</v>
      </c>
      <c r="S48" s="177">
        <f t="shared" si="17"/>
        <v>0</v>
      </c>
      <c r="T48" s="177">
        <f t="shared" si="17"/>
        <v>0</v>
      </c>
      <c r="U48" s="177">
        <f t="shared" si="17"/>
        <v>0</v>
      </c>
      <c r="V48" s="175">
        <f t="shared" si="17"/>
        <v>0</v>
      </c>
      <c r="W48" s="176">
        <f t="shared" si="17"/>
        <v>0</v>
      </c>
      <c r="X48" s="178" t="e">
        <f t="shared" si="17"/>
        <v>#VALUE!</v>
      </c>
    </row>
    <row r="49" spans="1:24" ht="34.5" x14ac:dyDescent="0.25">
      <c r="A49" s="44" t="s">
        <v>54</v>
      </c>
      <c r="B49" s="45">
        <v>11</v>
      </c>
      <c r="C49" s="46">
        <v>472</v>
      </c>
      <c r="D49" s="46" t="s">
        <v>33</v>
      </c>
      <c r="E49" s="47"/>
      <c r="F49" s="48"/>
      <c r="G49" s="207">
        <v>2000000</v>
      </c>
      <c r="H49" s="50"/>
      <c r="I49" s="51"/>
      <c r="J49" s="52">
        <f>(G49+I49)-H49</f>
        <v>2000000</v>
      </c>
      <c r="K49" s="50">
        <v>250388</v>
      </c>
      <c r="L49" s="53">
        <v>173778</v>
      </c>
      <c r="M49" s="54">
        <v>166667</v>
      </c>
      <c r="N49" s="54">
        <v>170907</v>
      </c>
      <c r="O49" s="54">
        <v>166666</v>
      </c>
      <c r="P49" s="54">
        <v>166667</v>
      </c>
      <c r="Q49" s="54"/>
      <c r="R49" s="54"/>
      <c r="S49" s="54"/>
      <c r="T49" s="210"/>
      <c r="U49" s="210"/>
      <c r="V49" s="55"/>
      <c r="W49" s="56" t="s">
        <v>86</v>
      </c>
      <c r="X49" s="88" t="e">
        <f>J49-W49</f>
        <v>#VALUE!</v>
      </c>
    </row>
    <row r="50" spans="1:24" ht="36.75" x14ac:dyDescent="0.25">
      <c r="A50" s="89"/>
      <c r="B50" s="59"/>
      <c r="C50" s="60"/>
      <c r="D50" s="60"/>
      <c r="E50" s="61"/>
      <c r="F50" s="62"/>
      <c r="G50" s="250"/>
      <c r="H50" s="333"/>
      <c r="I50" s="282"/>
      <c r="J50" s="283"/>
      <c r="K50" s="281"/>
      <c r="L50" s="334"/>
      <c r="M50" s="284"/>
      <c r="N50" s="284"/>
      <c r="O50" s="284"/>
      <c r="P50" s="323" t="s">
        <v>128</v>
      </c>
      <c r="Q50" s="284"/>
      <c r="R50" s="284"/>
      <c r="S50" s="284"/>
      <c r="T50" s="305"/>
      <c r="U50" s="305"/>
      <c r="V50" s="285"/>
      <c r="W50" s="286"/>
      <c r="X50" s="294"/>
    </row>
    <row r="51" spans="1:24" ht="15.75" thickBot="1" x14ac:dyDescent="0.3">
      <c r="A51" s="211"/>
      <c r="B51" s="212"/>
      <c r="C51" s="213"/>
      <c r="D51" s="213"/>
      <c r="E51" s="214"/>
      <c r="F51" s="215"/>
      <c r="G51" s="216"/>
      <c r="H51" s="217"/>
      <c r="I51" s="218"/>
      <c r="J51" s="219"/>
      <c r="K51" s="220"/>
      <c r="L51" s="221"/>
      <c r="M51" s="221"/>
      <c r="N51" s="221"/>
      <c r="O51" s="221"/>
      <c r="P51" s="221"/>
      <c r="Q51" s="221"/>
      <c r="R51" s="221"/>
      <c r="S51" s="221"/>
      <c r="T51" s="222"/>
      <c r="U51" s="222"/>
      <c r="V51" s="223"/>
      <c r="W51" s="224"/>
      <c r="X51" s="225"/>
    </row>
    <row r="52" spans="1:24" ht="39" thickBot="1" x14ac:dyDescent="0.3">
      <c r="A52" s="72" t="s">
        <v>55</v>
      </c>
      <c r="B52" s="169"/>
      <c r="C52" s="170"/>
      <c r="D52" s="170"/>
      <c r="E52" s="171"/>
      <c r="F52" s="172"/>
      <c r="G52" s="173">
        <f>SUM(G53)</f>
        <v>4293007</v>
      </c>
      <c r="H52" s="174">
        <f t="shared" ref="H52:X52" si="18">SUM(H53)</f>
        <v>1893007</v>
      </c>
      <c r="I52" s="175">
        <f t="shared" si="18"/>
        <v>0</v>
      </c>
      <c r="J52" s="176">
        <f t="shared" si="18"/>
        <v>2400000</v>
      </c>
      <c r="K52" s="174">
        <f t="shared" si="18"/>
        <v>200000</v>
      </c>
      <c r="L52" s="177">
        <f t="shared" si="18"/>
        <v>200000</v>
      </c>
      <c r="M52" s="177">
        <f t="shared" si="18"/>
        <v>200000</v>
      </c>
      <c r="N52" s="177">
        <f t="shared" si="18"/>
        <v>200000</v>
      </c>
      <c r="O52" s="177">
        <f t="shared" si="18"/>
        <v>200000</v>
      </c>
      <c r="P52" s="177">
        <f t="shared" si="18"/>
        <v>300000</v>
      </c>
      <c r="Q52" s="177">
        <f t="shared" si="18"/>
        <v>0</v>
      </c>
      <c r="R52" s="177">
        <f t="shared" si="18"/>
        <v>0</v>
      </c>
      <c r="S52" s="177">
        <f t="shared" si="18"/>
        <v>0</v>
      </c>
      <c r="T52" s="177">
        <f t="shared" si="18"/>
        <v>0</v>
      </c>
      <c r="U52" s="177">
        <f t="shared" si="18"/>
        <v>0</v>
      </c>
      <c r="V52" s="175">
        <f t="shared" si="18"/>
        <v>0</v>
      </c>
      <c r="W52" s="176">
        <f t="shared" si="18"/>
        <v>1300000</v>
      </c>
      <c r="X52" s="178">
        <f t="shared" si="18"/>
        <v>1100000</v>
      </c>
    </row>
    <row r="53" spans="1:24" x14ac:dyDescent="0.25">
      <c r="A53" s="44" t="s">
        <v>56</v>
      </c>
      <c r="B53" s="45">
        <v>11</v>
      </c>
      <c r="C53" s="46">
        <v>473</v>
      </c>
      <c r="D53" s="46" t="s">
        <v>33</v>
      </c>
      <c r="E53" s="47"/>
      <c r="F53" s="48"/>
      <c r="G53" s="207">
        <v>4293007</v>
      </c>
      <c r="H53" s="50">
        <v>1893007</v>
      </c>
      <c r="I53" s="51"/>
      <c r="J53" s="52">
        <f>(G53+I53)-H53</f>
        <v>2400000</v>
      </c>
      <c r="K53" s="50">
        <v>200000</v>
      </c>
      <c r="L53" s="53">
        <v>200000</v>
      </c>
      <c r="M53" s="54">
        <v>200000</v>
      </c>
      <c r="N53" s="54">
        <v>200000</v>
      </c>
      <c r="O53" s="54">
        <v>200000</v>
      </c>
      <c r="P53" s="54">
        <v>300000</v>
      </c>
      <c r="Q53" s="288" t="s">
        <v>138</v>
      </c>
      <c r="R53" s="54"/>
      <c r="S53" s="54"/>
      <c r="T53" s="210"/>
      <c r="U53" s="210"/>
      <c r="V53" s="55"/>
      <c r="W53" s="56">
        <f>SUM(K53:V53)</f>
        <v>1300000</v>
      </c>
      <c r="X53" s="88">
        <f>J53-W53</f>
        <v>1100000</v>
      </c>
    </row>
    <row r="54" spans="1:24" ht="15.75" thickBot="1" x14ac:dyDescent="0.3">
      <c r="A54" s="226"/>
      <c r="B54" s="227"/>
      <c r="C54" s="228"/>
      <c r="D54" s="228"/>
      <c r="E54" s="229"/>
      <c r="F54" s="230"/>
      <c r="G54" s="231"/>
      <c r="H54" s="232"/>
      <c r="I54" s="233"/>
      <c r="J54" s="234"/>
      <c r="K54" s="235"/>
      <c r="L54" s="236"/>
      <c r="M54" s="236"/>
      <c r="N54" s="236"/>
      <c r="O54" s="236"/>
      <c r="P54" s="236"/>
      <c r="Q54" s="236"/>
      <c r="R54" s="236"/>
      <c r="S54" s="236"/>
      <c r="T54" s="237"/>
      <c r="U54" s="238"/>
      <c r="V54" s="239"/>
      <c r="W54" s="240"/>
      <c r="X54" s="241"/>
    </row>
    <row r="55" spans="1:24" ht="39.75" thickTop="1" thickBot="1" x14ac:dyDescent="0.3">
      <c r="A55" s="34" t="s">
        <v>57</v>
      </c>
      <c r="B55" s="242"/>
      <c r="C55" s="242"/>
      <c r="D55" s="242"/>
      <c r="E55" s="243"/>
      <c r="F55" s="244"/>
      <c r="G55" s="201">
        <f>SUM(G56+G59)</f>
        <v>1858652</v>
      </c>
      <c r="H55" s="202">
        <f t="shared" ref="H55:X55" si="19">SUM(H56+H59)</f>
        <v>0</v>
      </c>
      <c r="I55" s="203">
        <f t="shared" si="19"/>
        <v>0</v>
      </c>
      <c r="J55" s="204">
        <f t="shared" si="19"/>
        <v>1858652</v>
      </c>
      <c r="K55" s="202">
        <f t="shared" si="19"/>
        <v>0</v>
      </c>
      <c r="L55" s="205">
        <f t="shared" si="19"/>
        <v>0</v>
      </c>
      <c r="M55" s="205">
        <f t="shared" si="19"/>
        <v>0</v>
      </c>
      <c r="N55" s="205">
        <f t="shared" si="19"/>
        <v>154888</v>
      </c>
      <c r="O55" s="205">
        <f>SUM(O56+O59)+772782</f>
        <v>927670</v>
      </c>
      <c r="P55" s="205">
        <f>SUM(P56+P59)+621206</f>
        <v>776094</v>
      </c>
      <c r="Q55" s="205">
        <f t="shared" si="19"/>
        <v>0</v>
      </c>
      <c r="R55" s="205">
        <f t="shared" si="19"/>
        <v>0</v>
      </c>
      <c r="S55" s="205">
        <f t="shared" si="19"/>
        <v>0</v>
      </c>
      <c r="T55" s="205">
        <f t="shared" si="19"/>
        <v>0</v>
      </c>
      <c r="U55" s="205">
        <f t="shared" si="19"/>
        <v>0</v>
      </c>
      <c r="V55" s="203">
        <f t="shared" si="19"/>
        <v>0</v>
      </c>
      <c r="W55" s="204">
        <f t="shared" si="19"/>
        <v>1858652</v>
      </c>
      <c r="X55" s="206">
        <f t="shared" si="19"/>
        <v>0</v>
      </c>
    </row>
    <row r="56" spans="1:24" ht="23.25" x14ac:dyDescent="0.25">
      <c r="A56" s="44" t="s">
        <v>58</v>
      </c>
      <c r="B56" s="45">
        <v>21</v>
      </c>
      <c r="C56" s="46">
        <v>431</v>
      </c>
      <c r="D56" s="46" t="s">
        <v>33</v>
      </c>
      <c r="E56" s="47"/>
      <c r="F56" s="48"/>
      <c r="G56" s="207">
        <v>1858652</v>
      </c>
      <c r="H56" s="50"/>
      <c r="I56" s="51"/>
      <c r="J56" s="52">
        <f>(G56+I56)-H56</f>
        <v>1858652</v>
      </c>
      <c r="K56" s="209"/>
      <c r="L56" s="54"/>
      <c r="M56" s="54"/>
      <c r="N56" s="54">
        <v>154888</v>
      </c>
      <c r="O56" s="54">
        <v>154888</v>
      </c>
      <c r="P56" s="54">
        <v>154888</v>
      </c>
      <c r="Q56" s="54"/>
      <c r="R56" s="54"/>
      <c r="S56" s="54"/>
      <c r="T56" s="54"/>
      <c r="U56" s="54"/>
      <c r="V56" s="55"/>
      <c r="W56" s="56">
        <f>SUM(K56:V56)+772782+621206</f>
        <v>1858652</v>
      </c>
      <c r="X56" s="88">
        <f>J56-W56</f>
        <v>0</v>
      </c>
    </row>
    <row r="57" spans="1:24" ht="36.75" x14ac:dyDescent="0.25">
      <c r="A57" s="89"/>
      <c r="B57" s="59"/>
      <c r="C57" s="60"/>
      <c r="D57" s="60"/>
      <c r="E57" s="61"/>
      <c r="F57" s="62"/>
      <c r="G57" s="250"/>
      <c r="H57" s="64"/>
      <c r="I57" s="65"/>
      <c r="J57" s="66"/>
      <c r="K57" s="67"/>
      <c r="L57" s="68"/>
      <c r="M57" s="68"/>
      <c r="N57" s="68"/>
      <c r="O57" s="329" t="s">
        <v>115</v>
      </c>
      <c r="P57" s="330" t="s">
        <v>121</v>
      </c>
      <c r="Q57" s="68"/>
      <c r="R57" s="68"/>
      <c r="S57" s="68"/>
      <c r="T57" s="68"/>
      <c r="U57" s="68"/>
      <c r="V57" s="69"/>
      <c r="W57" s="70"/>
      <c r="X57" s="71"/>
    </row>
    <row r="58" spans="1:24" ht="6" customHeight="1" x14ac:dyDescent="0.25">
      <c r="A58" s="464"/>
      <c r="B58" s="180"/>
      <c r="C58" s="181"/>
      <c r="D58" s="181"/>
      <c r="E58" s="182"/>
      <c r="F58" s="183"/>
      <c r="G58" s="107"/>
      <c r="H58" s="108"/>
      <c r="I58" s="109"/>
      <c r="J58" s="110"/>
      <c r="K58" s="245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3"/>
      <c r="W58" s="114"/>
      <c r="X58" s="115"/>
    </row>
    <row r="59" spans="1:24" x14ac:dyDescent="0.25">
      <c r="A59" s="464"/>
      <c r="B59" s="185"/>
      <c r="C59" s="186"/>
      <c r="D59" s="186"/>
      <c r="E59" s="187"/>
      <c r="F59" s="188"/>
      <c r="G59" s="246"/>
      <c r="H59" s="121"/>
      <c r="I59" s="122"/>
      <c r="J59" s="123">
        <f>(G59+I59)-H59</f>
        <v>0</v>
      </c>
      <c r="K59" s="24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8"/>
      <c r="W59" s="248"/>
      <c r="X59" s="249">
        <f>J59-W59</f>
        <v>0</v>
      </c>
    </row>
    <row r="60" spans="1:24" ht="15.75" thickBot="1" x14ac:dyDescent="0.3">
      <c r="A60" s="465"/>
      <c r="B60" s="59"/>
      <c r="C60" s="60"/>
      <c r="D60" s="60"/>
      <c r="E60" s="61"/>
      <c r="F60" s="62"/>
      <c r="G60" s="250"/>
      <c r="H60" s="64"/>
      <c r="I60" s="65"/>
      <c r="J60" s="66"/>
      <c r="K60" s="251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9"/>
      <c r="W60" s="70"/>
      <c r="X60" s="71"/>
    </row>
    <row r="61" spans="1:24" ht="30.75" customHeight="1" thickBot="1" x14ac:dyDescent="0.3">
      <c r="A61" s="72" t="s">
        <v>59</v>
      </c>
      <c r="B61" s="169"/>
      <c r="C61" s="169"/>
      <c r="D61" s="170"/>
      <c r="E61" s="171"/>
      <c r="F61" s="252"/>
      <c r="G61" s="173">
        <f>SUM(G62)</f>
        <v>3322000</v>
      </c>
      <c r="H61" s="174">
        <f t="shared" ref="H61:X61" si="20">SUM(H62)</f>
        <v>0</v>
      </c>
      <c r="I61" s="175">
        <f t="shared" si="20"/>
        <v>0</v>
      </c>
      <c r="J61" s="176">
        <f t="shared" si="20"/>
        <v>3322000</v>
      </c>
      <c r="K61" s="176">
        <f t="shared" si="20"/>
        <v>0</v>
      </c>
      <c r="L61" s="176">
        <f t="shared" si="20"/>
        <v>0</v>
      </c>
      <c r="M61" s="177">
        <v>360000</v>
      </c>
      <c r="N61" s="177">
        <f>276833+266468.72+542307.27</f>
        <v>1085608.99</v>
      </c>
      <c r="O61" s="177">
        <f t="shared" si="20"/>
        <v>0</v>
      </c>
      <c r="P61" s="177">
        <f t="shared" si="20"/>
        <v>0</v>
      </c>
      <c r="Q61" s="177">
        <f t="shared" si="20"/>
        <v>0</v>
      </c>
      <c r="R61" s="177">
        <f t="shared" si="20"/>
        <v>0</v>
      </c>
      <c r="S61" s="177">
        <f t="shared" si="20"/>
        <v>0</v>
      </c>
      <c r="T61" s="177">
        <f t="shared" si="20"/>
        <v>0</v>
      </c>
      <c r="U61" s="177">
        <f t="shared" si="20"/>
        <v>0</v>
      </c>
      <c r="V61" s="175">
        <f t="shared" si="20"/>
        <v>0</v>
      </c>
      <c r="W61" s="176">
        <f t="shared" si="20"/>
        <v>1445608.99</v>
      </c>
      <c r="X61" s="178">
        <f t="shared" si="20"/>
        <v>1876391.01</v>
      </c>
    </row>
    <row r="62" spans="1:24" ht="48.75" x14ac:dyDescent="0.25">
      <c r="A62" s="44" t="s">
        <v>84</v>
      </c>
      <c r="B62" s="45">
        <v>21</v>
      </c>
      <c r="C62" s="46">
        <v>472</v>
      </c>
      <c r="D62" s="46" t="s">
        <v>33</v>
      </c>
      <c r="E62" s="47"/>
      <c r="F62" s="48"/>
      <c r="G62" s="207">
        <v>3322000</v>
      </c>
      <c r="H62" s="100"/>
      <c r="I62" s="253"/>
      <c r="J62" s="52">
        <f>(G62+I62)-H62</f>
        <v>3322000</v>
      </c>
      <c r="K62" s="100"/>
      <c r="L62" s="101"/>
      <c r="M62" s="210" t="s">
        <v>82</v>
      </c>
      <c r="N62" s="210" t="s">
        <v>97</v>
      </c>
      <c r="O62" s="102"/>
      <c r="P62" s="102"/>
      <c r="Q62" s="102"/>
      <c r="R62" s="102"/>
      <c r="S62" s="102"/>
      <c r="T62" s="102"/>
      <c r="U62" s="102"/>
      <c r="V62" s="254"/>
      <c r="W62" s="56">
        <f>SUM(K62:V62)+360000+276833+266468.72+542307.27</f>
        <v>1445608.99</v>
      </c>
      <c r="X62" s="88">
        <f>J62-W62</f>
        <v>1876391.01</v>
      </c>
    </row>
    <row r="63" spans="1:24" ht="60.75" x14ac:dyDescent="0.25">
      <c r="A63" s="89"/>
      <c r="B63" s="296"/>
      <c r="C63" s="277"/>
      <c r="D63" s="277"/>
      <c r="E63" s="278"/>
      <c r="F63" s="279"/>
      <c r="G63" s="297"/>
      <c r="H63" s="302"/>
      <c r="I63" s="303"/>
      <c r="J63" s="283"/>
      <c r="K63" s="302"/>
      <c r="L63" s="304"/>
      <c r="M63" s="305"/>
      <c r="N63" s="305" t="s">
        <v>96</v>
      </c>
      <c r="O63" s="306"/>
      <c r="P63" s="306"/>
      <c r="Q63" s="306"/>
      <c r="R63" s="306"/>
      <c r="S63" s="306"/>
      <c r="T63" s="306"/>
      <c r="U63" s="306"/>
      <c r="V63" s="307"/>
      <c r="W63" s="286"/>
      <c r="X63" s="294"/>
    </row>
    <row r="64" spans="1:24" ht="48.75" x14ac:dyDescent="0.25">
      <c r="A64" s="89"/>
      <c r="B64" s="308"/>
      <c r="C64" s="309"/>
      <c r="D64" s="309"/>
      <c r="E64" s="310"/>
      <c r="F64" s="311"/>
      <c r="G64" s="312"/>
      <c r="H64" s="313"/>
      <c r="I64" s="314"/>
      <c r="J64" s="315"/>
      <c r="K64" s="313"/>
      <c r="L64" s="316"/>
      <c r="M64" s="317"/>
      <c r="N64" s="317" t="s">
        <v>98</v>
      </c>
      <c r="O64" s="318"/>
      <c r="P64" s="318"/>
      <c r="Q64" s="318"/>
      <c r="R64" s="318"/>
      <c r="S64" s="318"/>
      <c r="T64" s="318"/>
      <c r="U64" s="318"/>
      <c r="V64" s="319"/>
      <c r="W64" s="320"/>
      <c r="X64" s="321"/>
    </row>
    <row r="65" spans="1:24" ht="15.75" thickBot="1" x14ac:dyDescent="0.3">
      <c r="A65" s="208"/>
      <c r="B65" s="59"/>
      <c r="C65" s="60"/>
      <c r="D65" s="60"/>
      <c r="E65" s="61"/>
      <c r="F65" s="62"/>
      <c r="G65" s="255"/>
      <c r="H65" s="256"/>
      <c r="I65" s="257"/>
      <c r="J65" s="258"/>
      <c r="K65" s="67" t="s">
        <v>61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9"/>
      <c r="W65" s="70"/>
      <c r="X65" s="71"/>
    </row>
    <row r="66" spans="1:24" ht="30" customHeight="1" thickBot="1" x14ac:dyDescent="0.3">
      <c r="A66" s="72" t="s">
        <v>62</v>
      </c>
      <c r="B66" s="169"/>
      <c r="C66" s="169"/>
      <c r="D66" s="170"/>
      <c r="E66" s="171"/>
      <c r="F66" s="252"/>
      <c r="G66" s="173">
        <f>SUM(G67:G71)</f>
        <v>7053560</v>
      </c>
      <c r="H66" s="173">
        <f t="shared" ref="H66:X66" si="21">SUM(H67:H71)</f>
        <v>3866993</v>
      </c>
      <c r="I66" s="173">
        <f t="shared" si="21"/>
        <v>0</v>
      </c>
      <c r="J66" s="173">
        <f t="shared" si="21"/>
        <v>3186567</v>
      </c>
      <c r="K66" s="173">
        <f t="shared" si="21"/>
        <v>0</v>
      </c>
      <c r="L66" s="173">
        <f t="shared" si="21"/>
        <v>0</v>
      </c>
      <c r="M66" s="173">
        <v>504630</v>
      </c>
      <c r="N66" s="173">
        <f>587797+70393.33</f>
        <v>658190.32999999996</v>
      </c>
      <c r="O66" s="173">
        <f t="shared" si="21"/>
        <v>0</v>
      </c>
      <c r="P66" s="173">
        <f t="shared" si="21"/>
        <v>0</v>
      </c>
      <c r="Q66" s="173">
        <f t="shared" si="21"/>
        <v>0</v>
      </c>
      <c r="R66" s="173">
        <f t="shared" si="21"/>
        <v>0</v>
      </c>
      <c r="S66" s="173">
        <f t="shared" si="21"/>
        <v>0</v>
      </c>
      <c r="T66" s="173">
        <f t="shared" si="21"/>
        <v>0</v>
      </c>
      <c r="U66" s="173">
        <f t="shared" si="21"/>
        <v>0</v>
      </c>
      <c r="V66" s="173">
        <f t="shared" si="21"/>
        <v>0</v>
      </c>
      <c r="W66" s="173">
        <f t="shared" si="21"/>
        <v>1162820.33</v>
      </c>
      <c r="X66" s="173">
        <f t="shared" si="21"/>
        <v>2023746.67</v>
      </c>
    </row>
    <row r="67" spans="1:24" ht="27" customHeight="1" x14ac:dyDescent="0.25">
      <c r="A67" s="44" t="s">
        <v>63</v>
      </c>
      <c r="B67" s="45">
        <v>11</v>
      </c>
      <c r="C67" s="46">
        <v>472</v>
      </c>
      <c r="D67" s="46" t="s">
        <v>33</v>
      </c>
      <c r="E67" s="47"/>
      <c r="F67" s="48"/>
      <c r="G67" s="207">
        <v>5053560</v>
      </c>
      <c r="H67" s="100">
        <f>3866993</f>
        <v>3866993</v>
      </c>
      <c r="I67" s="253"/>
      <c r="J67" s="52">
        <f>(G67+I67)-H67</f>
        <v>1186567</v>
      </c>
      <c r="K67" s="100"/>
      <c r="L67" s="101"/>
      <c r="M67" s="102"/>
      <c r="N67" s="102"/>
      <c r="O67" s="102"/>
      <c r="P67" s="102"/>
      <c r="Q67" s="102"/>
      <c r="R67" s="102"/>
      <c r="S67" s="102"/>
      <c r="T67" s="102"/>
      <c r="U67" s="102"/>
      <c r="V67" s="254"/>
      <c r="W67" s="56">
        <f>SUM(K67:V67)</f>
        <v>0</v>
      </c>
      <c r="X67" s="88">
        <f>J67-W67</f>
        <v>1186567</v>
      </c>
    </row>
    <row r="68" spans="1:24" ht="9" customHeight="1" x14ac:dyDescent="0.25">
      <c r="A68" s="89"/>
      <c r="B68" s="180"/>
      <c r="C68" s="181"/>
      <c r="D68" s="181"/>
      <c r="E68" s="182"/>
      <c r="F68" s="183"/>
      <c r="G68" s="107"/>
      <c r="H68" s="108"/>
      <c r="I68" s="109"/>
      <c r="J68" s="110"/>
      <c r="K68" s="245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3"/>
      <c r="W68" s="301"/>
      <c r="X68" s="115"/>
    </row>
    <row r="69" spans="1:24" ht="36.75" x14ac:dyDescent="0.25">
      <c r="A69" s="208"/>
      <c r="B69" s="185">
        <v>21</v>
      </c>
      <c r="C69" s="186">
        <v>472</v>
      </c>
      <c r="D69" s="186" t="s">
        <v>33</v>
      </c>
      <c r="E69" s="187"/>
      <c r="F69" s="188"/>
      <c r="G69" s="246">
        <v>2000000</v>
      </c>
      <c r="H69" s="121"/>
      <c r="I69" s="122"/>
      <c r="J69" s="123">
        <f>(G69+I69)-H69</f>
        <v>2000000</v>
      </c>
      <c r="K69" s="247"/>
      <c r="L69" s="259"/>
      <c r="M69" s="295" t="s">
        <v>83</v>
      </c>
      <c r="N69" s="295" t="s">
        <v>94</v>
      </c>
      <c r="O69" s="127"/>
      <c r="P69" s="127"/>
      <c r="Q69" s="127"/>
      <c r="R69" s="127"/>
      <c r="S69" s="127"/>
      <c r="T69" s="127"/>
      <c r="U69" s="127"/>
      <c r="V69" s="128"/>
      <c r="W69" s="248">
        <f>SUM(K69:V69)+504630+587797+70393.33</f>
        <v>1162820.33</v>
      </c>
      <c r="X69" s="249">
        <f>J69-W69</f>
        <v>837179.66999999993</v>
      </c>
    </row>
    <row r="70" spans="1:24" ht="36.75" x14ac:dyDescent="0.25">
      <c r="A70" s="208"/>
      <c r="B70" s="296"/>
      <c r="C70" s="277"/>
      <c r="D70" s="277"/>
      <c r="E70" s="278"/>
      <c r="F70" s="279"/>
      <c r="G70" s="297"/>
      <c r="H70" s="281"/>
      <c r="I70" s="282"/>
      <c r="J70" s="283"/>
      <c r="K70" s="298"/>
      <c r="L70" s="299"/>
      <c r="M70" s="300"/>
      <c r="N70" s="300" t="s">
        <v>95</v>
      </c>
      <c r="O70" s="284"/>
      <c r="P70" s="284"/>
      <c r="Q70" s="284"/>
      <c r="R70" s="284"/>
      <c r="S70" s="284"/>
      <c r="T70" s="284"/>
      <c r="U70" s="284"/>
      <c r="V70" s="285"/>
      <c r="W70" s="286"/>
      <c r="X70" s="294"/>
    </row>
    <row r="71" spans="1:24" ht="15.75" thickBot="1" x14ac:dyDescent="0.3">
      <c r="A71" s="208"/>
      <c r="B71" s="59"/>
      <c r="C71" s="60"/>
      <c r="D71" s="60"/>
      <c r="E71" s="61"/>
      <c r="F71" s="62"/>
      <c r="G71" s="250"/>
      <c r="H71" s="64"/>
      <c r="I71" s="65"/>
      <c r="J71" s="66"/>
      <c r="K71" s="67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64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2">SUM(H73)</f>
        <v>0</v>
      </c>
      <c r="I72" s="175">
        <f t="shared" si="22"/>
        <v>0</v>
      </c>
      <c r="J72" s="176">
        <f t="shared" si="22"/>
        <v>0</v>
      </c>
      <c r="K72" s="174">
        <f t="shared" si="22"/>
        <v>0</v>
      </c>
      <c r="L72" s="177">
        <f t="shared" si="22"/>
        <v>0</v>
      </c>
      <c r="M72" s="177">
        <f t="shared" si="22"/>
        <v>0</v>
      </c>
      <c r="N72" s="177">
        <f t="shared" si="22"/>
        <v>0</v>
      </c>
      <c r="O72" s="177">
        <f t="shared" si="22"/>
        <v>0</v>
      </c>
      <c r="P72" s="177">
        <f t="shared" si="22"/>
        <v>0</v>
      </c>
      <c r="Q72" s="177">
        <f t="shared" si="22"/>
        <v>0</v>
      </c>
      <c r="R72" s="177">
        <f t="shared" si="22"/>
        <v>0</v>
      </c>
      <c r="S72" s="177">
        <f t="shared" si="22"/>
        <v>0</v>
      </c>
      <c r="T72" s="177">
        <f t="shared" si="22"/>
        <v>0</v>
      </c>
      <c r="U72" s="177">
        <f t="shared" si="22"/>
        <v>0</v>
      </c>
      <c r="V72" s="175">
        <f t="shared" si="22"/>
        <v>0</v>
      </c>
      <c r="W72" s="176">
        <f t="shared" si="22"/>
        <v>0</v>
      </c>
      <c r="X72" s="178">
        <f t="shared" si="22"/>
        <v>0</v>
      </c>
    </row>
    <row r="73" spans="1:24" ht="23.25" x14ac:dyDescent="0.25">
      <c r="A73" s="44" t="s">
        <v>65</v>
      </c>
      <c r="B73" s="45">
        <v>21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/>
      <c r="J73" s="52">
        <f>(G73+I73)-H73</f>
        <v>0</v>
      </c>
      <c r="K73" s="100"/>
      <c r="L73" s="101"/>
      <c r="M73" s="102"/>
      <c r="N73" s="102"/>
      <c r="O73" s="102"/>
      <c r="P73" s="102"/>
      <c r="Q73" s="102"/>
      <c r="R73" s="102"/>
      <c r="S73" s="102"/>
      <c r="T73" s="102"/>
      <c r="U73" s="102"/>
      <c r="V73" s="254"/>
      <c r="W73" s="56">
        <f>SUM(K73:V73)</f>
        <v>0</v>
      </c>
      <c r="X73" s="88">
        <f>J73-W73</f>
        <v>0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39" thickBot="1" x14ac:dyDescent="0.3">
      <c r="A75" s="72" t="s">
        <v>66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3">SUM(H76)</f>
        <v>0</v>
      </c>
      <c r="I75" s="175">
        <f t="shared" si="23"/>
        <v>360000</v>
      </c>
      <c r="J75" s="176">
        <f t="shared" si="23"/>
        <v>360000</v>
      </c>
      <c r="K75" s="174">
        <f t="shared" si="23"/>
        <v>0</v>
      </c>
      <c r="L75" s="177">
        <f t="shared" si="23"/>
        <v>0</v>
      </c>
      <c r="M75" s="177">
        <f t="shared" si="23"/>
        <v>0</v>
      </c>
      <c r="N75" s="177">
        <f>SUM(N76)+348847.2</f>
        <v>348847.2</v>
      </c>
      <c r="O75" s="177">
        <f t="shared" si="23"/>
        <v>0</v>
      </c>
      <c r="P75" s="177">
        <f t="shared" si="23"/>
        <v>0</v>
      </c>
      <c r="Q75" s="177">
        <f t="shared" si="23"/>
        <v>0</v>
      </c>
      <c r="R75" s="177">
        <f t="shared" si="23"/>
        <v>0</v>
      </c>
      <c r="S75" s="177">
        <f t="shared" si="23"/>
        <v>0</v>
      </c>
      <c r="T75" s="177">
        <f t="shared" si="23"/>
        <v>0</v>
      </c>
      <c r="U75" s="177">
        <f t="shared" si="23"/>
        <v>0</v>
      </c>
      <c r="V75" s="175">
        <f t="shared" si="23"/>
        <v>0</v>
      </c>
      <c r="W75" s="176">
        <f t="shared" si="23"/>
        <v>348847.2</v>
      </c>
      <c r="X75" s="178">
        <f t="shared" si="23"/>
        <v>11152.799999999988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360000</v>
      </c>
      <c r="J76" s="52">
        <f>(G76+I76)-H76</f>
        <v>360000</v>
      </c>
      <c r="K76" s="100"/>
      <c r="L76" s="101"/>
      <c r="M76" s="102"/>
      <c r="N76" s="322" t="s">
        <v>99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SUM(K76:V76)+348847.2</f>
        <v>348847.2</v>
      </c>
      <c r="X76" s="88">
        <f>J76-W76</f>
        <v>11152.799999999988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68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4">SUM(H79)</f>
        <v>0</v>
      </c>
      <c r="I78" s="175">
        <f t="shared" si="24"/>
        <v>800000</v>
      </c>
      <c r="J78" s="176">
        <f t="shared" si="24"/>
        <v>800000</v>
      </c>
      <c r="K78" s="174">
        <f t="shared" si="24"/>
        <v>0</v>
      </c>
      <c r="L78" s="177">
        <f t="shared" si="24"/>
        <v>0</v>
      </c>
      <c r="M78" s="177">
        <f t="shared" si="24"/>
        <v>0</v>
      </c>
      <c r="N78" s="177">
        <f>SUM(N79)+398461.02</f>
        <v>398461.02</v>
      </c>
      <c r="O78" s="177">
        <f t="shared" si="24"/>
        <v>0</v>
      </c>
      <c r="P78" s="177">
        <f t="shared" si="24"/>
        <v>0</v>
      </c>
      <c r="Q78" s="177">
        <f t="shared" si="24"/>
        <v>0</v>
      </c>
      <c r="R78" s="177">
        <f t="shared" si="24"/>
        <v>0</v>
      </c>
      <c r="S78" s="177">
        <f t="shared" si="24"/>
        <v>0</v>
      </c>
      <c r="T78" s="177">
        <f t="shared" si="24"/>
        <v>0</v>
      </c>
      <c r="U78" s="177">
        <f t="shared" si="24"/>
        <v>0</v>
      </c>
      <c r="V78" s="175">
        <f t="shared" si="24"/>
        <v>0</v>
      </c>
      <c r="W78" s="176">
        <f t="shared" si="24"/>
        <v>398461.02</v>
      </c>
      <c r="X78" s="178">
        <f t="shared" si="24"/>
        <v>401538.98</v>
      </c>
    </row>
    <row r="79" spans="1:24" ht="24.75" x14ac:dyDescent="0.25">
      <c r="A79" s="44" t="s">
        <v>67</v>
      </c>
      <c r="B79" s="45">
        <v>11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>
        <v>800000</v>
      </c>
      <c r="J79" s="52">
        <f>(G79+I79)-H79</f>
        <v>800000</v>
      </c>
      <c r="K79" s="100"/>
      <c r="L79" s="101"/>
      <c r="M79" s="102"/>
      <c r="N79" s="210" t="s">
        <v>100</v>
      </c>
      <c r="O79" s="102"/>
      <c r="P79" s="102"/>
      <c r="Q79" s="102"/>
      <c r="R79" s="102"/>
      <c r="S79" s="102"/>
      <c r="T79" s="102"/>
      <c r="U79" s="102"/>
      <c r="V79" s="254"/>
      <c r="W79" s="56">
        <f>SUM(K79:V79)+398461.02</f>
        <v>398461.02</v>
      </c>
      <c r="X79" s="88">
        <f>J79-W79</f>
        <v>401538.98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26.25" thickBot="1" x14ac:dyDescent="0.3">
      <c r="A81" s="72" t="s">
        <v>69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5">SUM(H82)</f>
        <v>0</v>
      </c>
      <c r="I81" s="175">
        <f t="shared" si="25"/>
        <v>0</v>
      </c>
      <c r="J81" s="176">
        <f t="shared" si="25"/>
        <v>0</v>
      </c>
      <c r="K81" s="174">
        <f t="shared" si="25"/>
        <v>0</v>
      </c>
      <c r="L81" s="177">
        <f t="shared" si="25"/>
        <v>0</v>
      </c>
      <c r="M81" s="177">
        <f t="shared" si="25"/>
        <v>0</v>
      </c>
      <c r="N81" s="177">
        <f t="shared" si="25"/>
        <v>0</v>
      </c>
      <c r="O81" s="177">
        <f t="shared" si="25"/>
        <v>0</v>
      </c>
      <c r="P81" s="177">
        <f t="shared" si="25"/>
        <v>0</v>
      </c>
      <c r="Q81" s="177">
        <f t="shared" si="25"/>
        <v>0</v>
      </c>
      <c r="R81" s="177">
        <f t="shared" si="25"/>
        <v>0</v>
      </c>
      <c r="S81" s="177">
        <f t="shared" si="25"/>
        <v>0</v>
      </c>
      <c r="T81" s="177">
        <f t="shared" si="25"/>
        <v>0</v>
      </c>
      <c r="U81" s="177">
        <f t="shared" si="25"/>
        <v>0</v>
      </c>
      <c r="V81" s="175">
        <f t="shared" si="25"/>
        <v>0</v>
      </c>
      <c r="W81" s="176">
        <f t="shared" si="25"/>
        <v>0</v>
      </c>
      <c r="X81" s="178">
        <f t="shared" si="25"/>
        <v>0</v>
      </c>
    </row>
    <row r="82" spans="1:24" ht="23.25" x14ac:dyDescent="0.25">
      <c r="A82" s="44" t="s">
        <v>70</v>
      </c>
      <c r="B82" s="45">
        <v>21</v>
      </c>
      <c r="C82" s="46">
        <v>472</v>
      </c>
      <c r="D82" s="46" t="s">
        <v>33</v>
      </c>
      <c r="E82" s="47"/>
      <c r="F82" s="48"/>
      <c r="G82" s="207">
        <v>0</v>
      </c>
      <c r="H82" s="100"/>
      <c r="I82" s="253"/>
      <c r="J82" s="52">
        <f>(G82+I82)-H82</f>
        <v>0</v>
      </c>
      <c r="K82" s="100"/>
      <c r="L82" s="101"/>
      <c r="M82" s="102"/>
      <c r="N82" s="102"/>
      <c r="O82" s="102"/>
      <c r="P82" s="102"/>
      <c r="Q82" s="102"/>
      <c r="R82" s="102"/>
      <c r="S82" s="102"/>
      <c r="T82" s="102"/>
      <c r="U82" s="102"/>
      <c r="V82" s="254"/>
      <c r="W82" s="56">
        <f>SUM(K82:V82)</f>
        <v>0</v>
      </c>
      <c r="X82" s="88">
        <f>J82-W82</f>
        <v>0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54" customHeight="1" thickBot="1" x14ac:dyDescent="0.3">
      <c r="A84" s="72" t="s">
        <v>116</v>
      </c>
      <c r="B84" s="169"/>
      <c r="C84" s="169"/>
      <c r="D84" s="170"/>
      <c r="E84" s="171"/>
      <c r="F84" s="252"/>
      <c r="G84" s="173">
        <f>SUM(G85)</f>
        <v>0</v>
      </c>
      <c r="H84" s="174">
        <f t="shared" ref="H84:X84" si="26">SUM(H85)</f>
        <v>0</v>
      </c>
      <c r="I84" s="175">
        <f t="shared" si="26"/>
        <v>5000000</v>
      </c>
      <c r="J84" s="176">
        <f t="shared" si="26"/>
        <v>5000000</v>
      </c>
      <c r="K84" s="174">
        <f t="shared" si="26"/>
        <v>0</v>
      </c>
      <c r="L84" s="177">
        <f t="shared" si="26"/>
        <v>0</v>
      </c>
      <c r="M84" s="177">
        <f t="shared" si="26"/>
        <v>0</v>
      </c>
      <c r="N84" s="177">
        <f t="shared" si="26"/>
        <v>0</v>
      </c>
      <c r="O84" s="177">
        <f t="shared" si="26"/>
        <v>340014</v>
      </c>
      <c r="P84" s="177">
        <f>SUM(P85)+261591</f>
        <v>1959986</v>
      </c>
      <c r="Q84" s="177">
        <f t="shared" si="26"/>
        <v>0</v>
      </c>
      <c r="R84" s="177">
        <f t="shared" si="26"/>
        <v>0</v>
      </c>
      <c r="S84" s="177">
        <f t="shared" si="26"/>
        <v>0</v>
      </c>
      <c r="T84" s="177">
        <f t="shared" si="26"/>
        <v>0</v>
      </c>
      <c r="U84" s="177">
        <f t="shared" si="26"/>
        <v>0</v>
      </c>
      <c r="V84" s="175">
        <f t="shared" si="26"/>
        <v>0</v>
      </c>
      <c r="W84" s="176">
        <f t="shared" si="26"/>
        <v>2038409</v>
      </c>
      <c r="X84" s="178">
        <f t="shared" si="26"/>
        <v>2961591</v>
      </c>
    </row>
    <row r="85" spans="1:24" ht="32.25" customHeight="1" x14ac:dyDescent="0.25">
      <c r="A85" s="44" t="s">
        <v>117</v>
      </c>
      <c r="B85" s="45">
        <v>11</v>
      </c>
      <c r="C85" s="46">
        <v>436</v>
      </c>
      <c r="D85" s="46" t="s">
        <v>33</v>
      </c>
      <c r="E85" s="47"/>
      <c r="F85" s="48"/>
      <c r="G85" s="207">
        <v>0</v>
      </c>
      <c r="H85" s="100"/>
      <c r="I85" s="253">
        <v>5000000</v>
      </c>
      <c r="J85" s="52">
        <f>(G85+I85)-H85</f>
        <v>5000000</v>
      </c>
      <c r="K85" s="100"/>
      <c r="L85" s="101"/>
      <c r="M85" s="102"/>
      <c r="N85" s="102"/>
      <c r="O85" s="102">
        <v>340014</v>
      </c>
      <c r="P85" s="102">
        <v>1698395</v>
      </c>
      <c r="Q85" s="102"/>
      <c r="R85" s="102"/>
      <c r="S85" s="102"/>
      <c r="T85" s="102"/>
      <c r="U85" s="102"/>
      <c r="V85" s="254"/>
      <c r="W85" s="56">
        <f>SUM(K85:V85)</f>
        <v>2038409</v>
      </c>
      <c r="X85" s="88">
        <f>J85-W85</f>
        <v>2961591</v>
      </c>
    </row>
    <row r="86" spans="1:24" ht="37.5" thickBot="1" x14ac:dyDescent="0.3">
      <c r="A86" s="208"/>
      <c r="B86" s="59"/>
      <c r="C86" s="60"/>
      <c r="D86" s="60"/>
      <c r="E86" s="61"/>
      <c r="F86" s="62"/>
      <c r="G86" s="255"/>
      <c r="H86" s="256"/>
      <c r="I86" s="257"/>
      <c r="J86" s="258"/>
      <c r="K86" s="67" t="s">
        <v>61</v>
      </c>
      <c r="L86" s="68"/>
      <c r="M86" s="68"/>
      <c r="N86" s="68"/>
      <c r="O86" s="68"/>
      <c r="P86" s="330" t="s">
        <v>130</v>
      </c>
      <c r="Q86" s="68"/>
      <c r="R86" s="68"/>
      <c r="S86" s="68"/>
      <c r="T86" s="68"/>
      <c r="U86" s="68"/>
      <c r="V86" s="69"/>
      <c r="W86" s="70"/>
      <c r="X86" s="71"/>
    </row>
    <row r="87" spans="1:24" ht="28.5" thickTop="1" thickBot="1" x14ac:dyDescent="0.35">
      <c r="A87" s="27" t="s">
        <v>91</v>
      </c>
      <c r="B87" s="458" t="s">
        <v>30</v>
      </c>
      <c r="C87" s="459"/>
      <c r="D87" s="459"/>
      <c r="E87" s="459"/>
      <c r="F87" s="460"/>
      <c r="G87" s="191">
        <f>SUM(G89:G89)</f>
        <v>3000000</v>
      </c>
      <c r="H87" s="192">
        <f>SUM(H89:H89)</f>
        <v>0</v>
      </c>
      <c r="I87" s="193">
        <f>SUM(I89:I89)</f>
        <v>0</v>
      </c>
      <c r="J87" s="194">
        <f>SUM(J89:J89)</f>
        <v>3000000</v>
      </c>
      <c r="K87" s="192">
        <f t="shared" ref="K87:X87" si="27">SUM(K89:K89)</f>
        <v>0</v>
      </c>
      <c r="L87" s="195">
        <f t="shared" si="27"/>
        <v>0</v>
      </c>
      <c r="M87" s="195">
        <f t="shared" si="27"/>
        <v>0</v>
      </c>
      <c r="N87" s="195">
        <f t="shared" si="27"/>
        <v>1000000</v>
      </c>
      <c r="O87" s="195">
        <f t="shared" si="27"/>
        <v>250000</v>
      </c>
      <c r="P87" s="195">
        <f t="shared" si="27"/>
        <v>250000</v>
      </c>
      <c r="Q87" s="195">
        <f t="shared" si="27"/>
        <v>0</v>
      </c>
      <c r="R87" s="195">
        <f t="shared" si="27"/>
        <v>0</v>
      </c>
      <c r="S87" s="195">
        <f t="shared" si="27"/>
        <v>0</v>
      </c>
      <c r="T87" s="195">
        <f t="shared" si="27"/>
        <v>0</v>
      </c>
      <c r="U87" s="195">
        <f t="shared" si="27"/>
        <v>0</v>
      </c>
      <c r="V87" s="193">
        <f t="shared" si="27"/>
        <v>0</v>
      </c>
      <c r="W87" s="194">
        <f>SUM(W89:W89)</f>
        <v>1500000</v>
      </c>
      <c r="X87" s="196">
        <f t="shared" si="27"/>
        <v>1500000</v>
      </c>
    </row>
    <row r="88" spans="1:24" ht="27" thickTop="1" thickBot="1" x14ac:dyDescent="0.35">
      <c r="A88" s="260" t="s">
        <v>72</v>
      </c>
      <c r="B88" s="261"/>
      <c r="C88" s="261"/>
      <c r="D88" s="261"/>
      <c r="E88" s="261"/>
      <c r="F88" s="262"/>
      <c r="G88" s="263">
        <f>SUM(G89)</f>
        <v>3000000</v>
      </c>
      <c r="H88" s="264">
        <f t="shared" ref="H88:X88" si="28">SUM(H89)</f>
        <v>0</v>
      </c>
      <c r="I88" s="265">
        <f t="shared" si="28"/>
        <v>0</v>
      </c>
      <c r="J88" s="266">
        <f t="shared" si="28"/>
        <v>3000000</v>
      </c>
      <c r="K88" s="264">
        <f t="shared" si="28"/>
        <v>0</v>
      </c>
      <c r="L88" s="267">
        <f t="shared" si="28"/>
        <v>0</v>
      </c>
      <c r="M88" s="267">
        <f t="shared" si="28"/>
        <v>0</v>
      </c>
      <c r="N88" s="267">
        <f t="shared" si="28"/>
        <v>1000000</v>
      </c>
      <c r="O88" s="267">
        <f t="shared" si="28"/>
        <v>250000</v>
      </c>
      <c r="P88" s="267">
        <f t="shared" si="28"/>
        <v>250000</v>
      </c>
      <c r="Q88" s="267">
        <f t="shared" si="28"/>
        <v>0</v>
      </c>
      <c r="R88" s="267">
        <f t="shared" si="28"/>
        <v>0</v>
      </c>
      <c r="S88" s="267">
        <f t="shared" si="28"/>
        <v>0</v>
      </c>
      <c r="T88" s="267">
        <f t="shared" si="28"/>
        <v>0</v>
      </c>
      <c r="U88" s="267">
        <f t="shared" si="28"/>
        <v>0</v>
      </c>
      <c r="V88" s="265">
        <f t="shared" si="28"/>
        <v>0</v>
      </c>
      <c r="W88" s="266">
        <f t="shared" si="28"/>
        <v>1500000</v>
      </c>
      <c r="X88" s="268">
        <f t="shared" si="28"/>
        <v>1500000</v>
      </c>
    </row>
    <row r="89" spans="1:24" ht="23.25" x14ac:dyDescent="0.25">
      <c r="A89" s="269" t="s">
        <v>73</v>
      </c>
      <c r="B89" s="96">
        <v>11</v>
      </c>
      <c r="C89" s="96">
        <v>437</v>
      </c>
      <c r="D89" s="97" t="s">
        <v>33</v>
      </c>
      <c r="E89" s="98"/>
      <c r="F89" s="99"/>
      <c r="G89" s="49">
        <v>3000000</v>
      </c>
      <c r="H89" s="50"/>
      <c r="I89" s="51"/>
      <c r="J89" s="52">
        <f>G89-H89+I89</f>
        <v>3000000</v>
      </c>
      <c r="K89" s="209"/>
      <c r="L89" s="54"/>
      <c r="M89" s="54"/>
      <c r="N89" s="54">
        <v>1000000</v>
      </c>
      <c r="O89" s="54">
        <v>250000</v>
      </c>
      <c r="P89" s="54">
        <v>250000</v>
      </c>
      <c r="Q89" s="288" t="s">
        <v>139</v>
      </c>
      <c r="R89" s="54"/>
      <c r="S89" s="54"/>
      <c r="T89" s="54"/>
      <c r="U89" s="54"/>
      <c r="V89" s="55"/>
      <c r="W89" s="56">
        <f>SUM(K89:V89)</f>
        <v>1500000</v>
      </c>
      <c r="X89" s="57">
        <f>J89-W89</f>
        <v>1500000</v>
      </c>
    </row>
    <row r="90" spans="1:24" ht="15.75" thickBot="1" x14ac:dyDescent="0.3">
      <c r="A90" s="270"/>
      <c r="B90" s="271"/>
      <c r="C90" s="271"/>
      <c r="D90" s="272"/>
      <c r="E90" s="273"/>
      <c r="F90" s="274"/>
      <c r="G90" s="216"/>
      <c r="H90" s="217"/>
      <c r="I90" s="218"/>
      <c r="J90" s="219"/>
      <c r="K90" s="220"/>
      <c r="L90" s="221"/>
      <c r="M90" s="221"/>
      <c r="N90" s="221"/>
      <c r="O90" s="221"/>
      <c r="P90" s="221"/>
      <c r="Q90" s="221"/>
      <c r="R90" s="221"/>
      <c r="S90" s="222"/>
      <c r="T90" s="221"/>
      <c r="U90" s="221"/>
      <c r="V90" s="223"/>
      <c r="W90" s="224"/>
      <c r="X90" s="275"/>
    </row>
  </sheetData>
  <mergeCells count="13">
    <mergeCell ref="B87:F87"/>
    <mergeCell ref="B8:F8"/>
    <mergeCell ref="B9:F9"/>
    <mergeCell ref="A21:A23"/>
    <mergeCell ref="A35:A37"/>
    <mergeCell ref="B38:F38"/>
    <mergeCell ref="A58:A60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0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9457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945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8"/>
  <sheetViews>
    <sheetView zoomScaleNormal="100" zoomScaleSheetLayoutView="39" workbookViewId="0">
      <selection activeCell="A25" sqref="A25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7.8554687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5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5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5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5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5" ht="16.5" thickBot="1" x14ac:dyDescent="0.3">
      <c r="A5" s="457" t="s">
        <v>3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5" ht="15.75" thickBot="1" x14ac:dyDescent="0.3">
      <c r="A6" s="1" t="s">
        <v>76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5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5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SUM(G9+G34+G75)</f>
        <v>253949287</v>
      </c>
      <c r="H8" s="22">
        <f>SUM(H9+H34+H75)</f>
        <v>0</v>
      </c>
      <c r="I8" s="23">
        <f t="shared" ref="I8:X8" si="0">SUM(I9+I34+I75)</f>
        <v>0</v>
      </c>
      <c r="J8" s="24">
        <f t="shared" si="0"/>
        <v>253949287</v>
      </c>
      <c r="K8" s="22">
        <f t="shared" si="0"/>
        <v>13996830.4</v>
      </c>
      <c r="L8" s="25">
        <f t="shared" si="0"/>
        <v>0</v>
      </c>
      <c r="M8" s="25">
        <f t="shared" si="0"/>
        <v>0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9096830.4000000004</v>
      </c>
      <c r="X8" s="26">
        <f t="shared" si="0"/>
        <v>244852456.59999999</v>
      </c>
    </row>
    <row r="9" spans="1:25" ht="54" thickTop="1" thickBot="1" x14ac:dyDescent="0.35">
      <c r="A9" s="27" t="s">
        <v>29</v>
      </c>
      <c r="B9" s="458" t="s">
        <v>30</v>
      </c>
      <c r="C9" s="459"/>
      <c r="D9" s="459"/>
      <c r="E9" s="459"/>
      <c r="F9" s="460"/>
      <c r="G9" s="28">
        <f>SUM(G10+G13+G16+G21+G26+G29)</f>
        <v>227987368</v>
      </c>
      <c r="H9" s="29">
        <f t="shared" ref="H9:X9" si="1">SUM(H10+H13+H16+H21+H26+H29)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0</v>
      </c>
      <c r="M9" s="32">
        <f t="shared" si="1"/>
        <v>0</v>
      </c>
      <c r="N9" s="32">
        <f t="shared" si="1"/>
        <v>0</v>
      </c>
      <c r="O9" s="32">
        <f t="shared" si="1"/>
        <v>0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8451987</v>
      </c>
      <c r="X9" s="33">
        <f t="shared" si="1"/>
        <v>219535381</v>
      </c>
    </row>
    <row r="10" spans="1:25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 t="shared" si="2"/>
        <v>0</v>
      </c>
      <c r="M10" s="42">
        <f t="shared" si="2"/>
        <v>0</v>
      </c>
      <c r="N10" s="42">
        <f t="shared" si="2"/>
        <v>0</v>
      </c>
      <c r="O10" s="42">
        <f t="shared" si="2"/>
        <v>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2100000</v>
      </c>
      <c r="X10" s="43">
        <f t="shared" si="2"/>
        <v>35471807</v>
      </c>
    </row>
    <row r="11" spans="1:25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/>
      <c r="M11" s="54"/>
      <c r="N11" s="54"/>
      <c r="O11" s="54"/>
      <c r="P11" s="54"/>
      <c r="Q11" s="54"/>
      <c r="R11" s="54"/>
      <c r="S11" s="54"/>
      <c r="T11" s="54"/>
      <c r="U11" s="54"/>
      <c r="V11" s="55"/>
      <c r="W11" s="56">
        <f>SUM(K11:V11)</f>
        <v>2100000</v>
      </c>
      <c r="X11" s="57">
        <f t="shared" ref="X11" si="3">J11-W11</f>
        <v>35471807</v>
      </c>
    </row>
    <row r="12" spans="1:25" ht="15.75" thickBot="1" x14ac:dyDescent="0.3">
      <c r="A12" s="58"/>
      <c r="B12" s="59"/>
      <c r="C12" s="60"/>
      <c r="D12" s="60"/>
      <c r="E12" s="61"/>
      <c r="F12" s="62"/>
      <c r="G12" s="63"/>
      <c r="H12" s="64"/>
      <c r="I12" s="65"/>
      <c r="J12" s="66"/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9"/>
      <c r="W12" s="70"/>
      <c r="X12" s="71"/>
    </row>
    <row r="13" spans="1:25" ht="39" thickBot="1" x14ac:dyDescent="0.3">
      <c r="A13" s="72" t="s">
        <v>34</v>
      </c>
      <c r="B13" s="73"/>
      <c r="C13" s="73"/>
      <c r="D13" s="73"/>
      <c r="E13" s="74"/>
      <c r="F13" s="75"/>
      <c r="G13" s="76">
        <f>SUM(G14:G14)</f>
        <v>32000000</v>
      </c>
      <c r="H13" s="77">
        <f t="shared" ref="H13:X13" si="4">SUM(H14:H14)</f>
        <v>0</v>
      </c>
      <c r="I13" s="78">
        <f t="shared" si="4"/>
        <v>0</v>
      </c>
      <c r="J13" s="79">
        <f t="shared" si="4"/>
        <v>32000000</v>
      </c>
      <c r="K13" s="77">
        <f t="shared" si="4"/>
        <v>1900000</v>
      </c>
      <c r="L13" s="80">
        <f t="shared" si="4"/>
        <v>0</v>
      </c>
      <c r="M13" s="80">
        <f t="shared" si="4"/>
        <v>0</v>
      </c>
      <c r="N13" s="80">
        <f t="shared" si="4"/>
        <v>0</v>
      </c>
      <c r="O13" s="80">
        <f t="shared" si="4"/>
        <v>0</v>
      </c>
      <c r="P13" s="80">
        <f t="shared" si="4"/>
        <v>0</v>
      </c>
      <c r="Q13" s="80">
        <f t="shared" si="4"/>
        <v>0</v>
      </c>
      <c r="R13" s="80">
        <f t="shared" si="4"/>
        <v>0</v>
      </c>
      <c r="S13" s="80">
        <f t="shared" si="4"/>
        <v>0</v>
      </c>
      <c r="T13" s="80">
        <f t="shared" si="4"/>
        <v>0</v>
      </c>
      <c r="U13" s="80">
        <f t="shared" si="4"/>
        <v>0</v>
      </c>
      <c r="V13" s="78">
        <f t="shared" si="4"/>
        <v>0</v>
      </c>
      <c r="W13" s="79">
        <f t="shared" si="4"/>
        <v>0</v>
      </c>
      <c r="X13" s="81">
        <f t="shared" si="4"/>
        <v>32000000</v>
      </c>
    </row>
    <row r="14" spans="1:25" ht="23.25" x14ac:dyDescent="0.25">
      <c r="A14" s="44" t="s">
        <v>35</v>
      </c>
      <c r="B14" s="46">
        <v>11</v>
      </c>
      <c r="C14" s="46">
        <v>453</v>
      </c>
      <c r="D14" s="46" t="s">
        <v>33</v>
      </c>
      <c r="E14" s="47"/>
      <c r="F14" s="82"/>
      <c r="G14" s="49">
        <v>32000000</v>
      </c>
      <c r="H14" s="83"/>
      <c r="I14" s="82"/>
      <c r="J14" s="52">
        <f>(G14+I14)-H14</f>
        <v>32000000</v>
      </c>
      <c r="K14" s="84">
        <v>1900000</v>
      </c>
      <c r="L14" s="85"/>
      <c r="M14" s="86"/>
      <c r="N14" s="86"/>
      <c r="O14" s="86"/>
      <c r="P14" s="86"/>
      <c r="Q14" s="86"/>
      <c r="R14" s="86"/>
      <c r="S14" s="86"/>
      <c r="T14" s="86"/>
      <c r="U14" s="86"/>
      <c r="V14" s="87"/>
      <c r="W14" s="56"/>
      <c r="X14" s="88">
        <f>J14-W14</f>
        <v>32000000</v>
      </c>
    </row>
    <row r="15" spans="1:25" ht="15.75" thickBot="1" x14ac:dyDescent="0.3">
      <c r="A15" s="89"/>
      <c r="B15" s="59"/>
      <c r="C15" s="60"/>
      <c r="D15" s="60"/>
      <c r="E15" s="61"/>
      <c r="F15" s="62"/>
      <c r="G15" s="63"/>
      <c r="H15" s="90"/>
      <c r="I15" s="91"/>
      <c r="J15" s="66"/>
      <c r="K15" s="90"/>
      <c r="L15" s="92"/>
      <c r="M15" s="93"/>
      <c r="N15" s="93"/>
      <c r="O15" s="93"/>
      <c r="P15" s="93"/>
      <c r="Q15" s="93"/>
      <c r="R15" s="93"/>
      <c r="S15" s="93"/>
      <c r="T15" s="93"/>
      <c r="U15" s="93"/>
      <c r="V15" s="94"/>
      <c r="W15" s="70"/>
      <c r="X15" s="71"/>
    </row>
    <row r="16" spans="1:25" ht="26.25" thickBot="1" x14ac:dyDescent="0.3">
      <c r="A16" s="72" t="s">
        <v>36</v>
      </c>
      <c r="B16" s="73"/>
      <c r="C16" s="73"/>
      <c r="D16" s="73"/>
      <c r="E16" s="74"/>
      <c r="F16" s="75"/>
      <c r="G16" s="76">
        <f>SUM(G17:G19)</f>
        <v>31550000</v>
      </c>
      <c r="H16" s="77">
        <f t="shared" ref="H16:X16" si="5">SUM(H17:H19)</f>
        <v>0</v>
      </c>
      <c r="I16" s="78">
        <f t="shared" si="5"/>
        <v>0</v>
      </c>
      <c r="J16" s="79">
        <f t="shared" si="5"/>
        <v>31550000</v>
      </c>
      <c r="K16" s="77">
        <f t="shared" si="5"/>
        <v>2818653</v>
      </c>
      <c r="L16" s="80">
        <f t="shared" si="5"/>
        <v>0</v>
      </c>
      <c r="M16" s="80">
        <f t="shared" si="5"/>
        <v>0</v>
      </c>
      <c r="N16" s="80">
        <f t="shared" si="5"/>
        <v>0</v>
      </c>
      <c r="O16" s="80">
        <f t="shared" si="5"/>
        <v>0</v>
      </c>
      <c r="P16" s="80">
        <f t="shared" si="5"/>
        <v>0</v>
      </c>
      <c r="Q16" s="80">
        <f t="shared" si="5"/>
        <v>0</v>
      </c>
      <c r="R16" s="80">
        <f t="shared" si="5"/>
        <v>0</v>
      </c>
      <c r="S16" s="80">
        <f t="shared" si="5"/>
        <v>0</v>
      </c>
      <c r="T16" s="80">
        <f t="shared" si="5"/>
        <v>0</v>
      </c>
      <c r="U16" s="80">
        <f t="shared" si="5"/>
        <v>0</v>
      </c>
      <c r="V16" s="78">
        <f t="shared" si="5"/>
        <v>0</v>
      </c>
      <c r="W16" s="79">
        <f t="shared" si="5"/>
        <v>2818653</v>
      </c>
      <c r="X16" s="81">
        <f t="shared" si="5"/>
        <v>28731347</v>
      </c>
      <c r="Y16" s="95"/>
    </row>
    <row r="17" spans="1:24" ht="34.5" x14ac:dyDescent="0.25">
      <c r="A17" s="44" t="s">
        <v>37</v>
      </c>
      <c r="B17" s="96">
        <v>21</v>
      </c>
      <c r="C17" s="96">
        <v>453</v>
      </c>
      <c r="D17" s="97" t="s">
        <v>75</v>
      </c>
      <c r="E17" s="98"/>
      <c r="F17" s="99"/>
      <c r="G17" s="49">
        <v>25550000</v>
      </c>
      <c r="H17" s="50"/>
      <c r="I17" s="51"/>
      <c r="J17" s="52">
        <f>(G17+I17)-H17</f>
        <v>25550000</v>
      </c>
      <c r="K17" s="100">
        <v>1818653</v>
      </c>
      <c r="L17" s="101"/>
      <c r="M17" s="102"/>
      <c r="N17" s="102"/>
      <c r="O17" s="54"/>
      <c r="P17" s="54"/>
      <c r="Q17" s="54"/>
      <c r="R17" s="54"/>
      <c r="S17" s="54"/>
      <c r="T17" s="54"/>
      <c r="U17" s="54"/>
      <c r="V17" s="55"/>
      <c r="W17" s="56">
        <f>SUM(K17:V17)</f>
        <v>1818653</v>
      </c>
      <c r="X17" s="88">
        <f>J17-W17</f>
        <v>23731347</v>
      </c>
    </row>
    <row r="18" spans="1:24" ht="6.75" customHeight="1" x14ac:dyDescent="0.25">
      <c r="A18" s="463"/>
      <c r="B18" s="103"/>
      <c r="C18" s="103"/>
      <c r="D18" s="104"/>
      <c r="E18" s="105"/>
      <c r="F18" s="106"/>
      <c r="G18" s="107"/>
      <c r="H18" s="108"/>
      <c r="I18" s="109"/>
      <c r="J18" s="110"/>
      <c r="K18" s="108"/>
      <c r="L18" s="111"/>
      <c r="M18" s="112"/>
      <c r="N18" s="112"/>
      <c r="O18" s="112"/>
      <c r="P18" s="112"/>
      <c r="Q18" s="112"/>
      <c r="R18" s="112"/>
      <c r="S18" s="112"/>
      <c r="T18" s="112"/>
      <c r="U18" s="112"/>
      <c r="V18" s="113"/>
      <c r="W18" s="114"/>
      <c r="X18" s="115"/>
    </row>
    <row r="19" spans="1:24" x14ac:dyDescent="0.25">
      <c r="A19" s="464"/>
      <c r="B19" s="116">
        <v>21</v>
      </c>
      <c r="C19" s="116">
        <v>533</v>
      </c>
      <c r="D19" s="117" t="s">
        <v>75</v>
      </c>
      <c r="E19" s="118"/>
      <c r="F19" s="119"/>
      <c r="G19" s="120">
        <v>6000000</v>
      </c>
      <c r="H19" s="121"/>
      <c r="I19" s="122"/>
      <c r="J19" s="123">
        <f>(G19+I19)-H19</f>
        <v>6000000</v>
      </c>
      <c r="K19" s="124">
        <v>1000000</v>
      </c>
      <c r="L19" s="125"/>
      <c r="M19" s="126"/>
      <c r="N19" s="126"/>
      <c r="O19" s="127"/>
      <c r="P19" s="127"/>
      <c r="Q19" s="127"/>
      <c r="R19" s="127"/>
      <c r="S19" s="127"/>
      <c r="T19" s="127"/>
      <c r="U19" s="127"/>
      <c r="V19" s="128"/>
      <c r="W19" s="129">
        <f t="shared" ref="W19" si="6">SUM(K19:V19)</f>
        <v>1000000</v>
      </c>
      <c r="X19" s="130">
        <f>J19-W19</f>
        <v>5000000</v>
      </c>
    </row>
    <row r="20" spans="1:24" ht="15.75" thickBot="1" x14ac:dyDescent="0.3">
      <c r="A20" s="465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68"/>
      <c r="R20" s="68"/>
      <c r="S20" s="68"/>
      <c r="T20" s="68"/>
      <c r="U20" s="68"/>
      <c r="V20" s="69"/>
      <c r="W20" s="70"/>
      <c r="X20" s="71"/>
    </row>
    <row r="21" spans="1:24" ht="26.25" thickBot="1" x14ac:dyDescent="0.3">
      <c r="A21" s="72" t="s">
        <v>38</v>
      </c>
      <c r="B21" s="73"/>
      <c r="C21" s="73"/>
      <c r="D21" s="73"/>
      <c r="E21" s="74"/>
      <c r="F21" s="75"/>
      <c r="G21" s="76">
        <f>SUM(G22:G24)</f>
        <v>3500000</v>
      </c>
      <c r="H21" s="77">
        <f t="shared" ref="H21:X21" si="7">SUM(H22:H24)</f>
        <v>0</v>
      </c>
      <c r="I21" s="78">
        <f t="shared" si="7"/>
        <v>0</v>
      </c>
      <c r="J21" s="79">
        <f t="shared" si="7"/>
        <v>3500000</v>
      </c>
      <c r="K21" s="77">
        <f t="shared" si="7"/>
        <v>500000</v>
      </c>
      <c r="L21" s="80">
        <f t="shared" si="7"/>
        <v>0</v>
      </c>
      <c r="M21" s="80">
        <f t="shared" si="7"/>
        <v>0</v>
      </c>
      <c r="N21" s="80">
        <f t="shared" si="7"/>
        <v>0</v>
      </c>
      <c r="O21" s="80">
        <f t="shared" si="7"/>
        <v>0</v>
      </c>
      <c r="P21" s="80">
        <f t="shared" si="7"/>
        <v>0</v>
      </c>
      <c r="Q21" s="80">
        <f t="shared" si="7"/>
        <v>0</v>
      </c>
      <c r="R21" s="80">
        <f t="shared" si="7"/>
        <v>0</v>
      </c>
      <c r="S21" s="80">
        <f t="shared" si="7"/>
        <v>0</v>
      </c>
      <c r="T21" s="80">
        <f t="shared" si="7"/>
        <v>0</v>
      </c>
      <c r="U21" s="80">
        <f t="shared" si="7"/>
        <v>0</v>
      </c>
      <c r="V21" s="78">
        <f t="shared" si="7"/>
        <v>0</v>
      </c>
      <c r="W21" s="79">
        <f t="shared" si="7"/>
        <v>500000</v>
      </c>
      <c r="X21" s="81">
        <f t="shared" si="7"/>
        <v>3000000</v>
      </c>
    </row>
    <row r="22" spans="1:24" ht="23.25" x14ac:dyDescent="0.25">
      <c r="A22" s="44" t="s">
        <v>39</v>
      </c>
      <c r="B22" s="45">
        <v>11</v>
      </c>
      <c r="C22" s="46">
        <v>461</v>
      </c>
      <c r="D22" s="46" t="s">
        <v>33</v>
      </c>
      <c r="E22" s="47"/>
      <c r="F22" s="48"/>
      <c r="G22" s="49">
        <v>1500000</v>
      </c>
      <c r="H22" s="50"/>
      <c r="I22" s="51"/>
      <c r="J22" s="52">
        <f>(G22+I22)-H22</f>
        <v>1500000</v>
      </c>
      <c r="K22" s="50">
        <v>500000</v>
      </c>
      <c r="L22" s="53"/>
      <c r="M22" s="54"/>
      <c r="N22" s="54"/>
      <c r="O22" s="54"/>
      <c r="P22" s="54"/>
      <c r="Q22" s="54"/>
      <c r="R22" s="54"/>
      <c r="S22" s="54"/>
      <c r="T22" s="54"/>
      <c r="U22" s="54"/>
      <c r="V22" s="55"/>
      <c r="W22" s="56">
        <f>SUM(K22:V22)</f>
        <v>500000</v>
      </c>
      <c r="X22" s="88">
        <f>J22-W22</f>
        <v>1000000</v>
      </c>
    </row>
    <row r="23" spans="1:24" ht="6" customHeight="1" x14ac:dyDescent="0.25">
      <c r="A23" s="89"/>
      <c r="B23" s="138"/>
      <c r="C23" s="139"/>
      <c r="D23" s="139"/>
      <c r="E23" s="140"/>
      <c r="F23" s="141"/>
      <c r="G23" s="142"/>
      <c r="H23" s="143"/>
      <c r="I23" s="144"/>
      <c r="J23" s="145"/>
      <c r="K23" s="143"/>
      <c r="L23" s="146"/>
      <c r="M23" s="147"/>
      <c r="N23" s="147"/>
      <c r="O23" s="147"/>
      <c r="P23" s="147"/>
      <c r="Q23" s="147"/>
      <c r="R23" s="147"/>
      <c r="S23" s="147"/>
      <c r="T23" s="147"/>
      <c r="U23" s="147"/>
      <c r="V23" s="148"/>
      <c r="W23" s="149"/>
      <c r="X23" s="150"/>
    </row>
    <row r="24" spans="1:24" x14ac:dyDescent="0.25">
      <c r="A24" s="151"/>
      <c r="B24" s="152">
        <v>61</v>
      </c>
      <c r="C24" s="153">
        <v>461</v>
      </c>
      <c r="D24" s="153" t="s">
        <v>33</v>
      </c>
      <c r="E24" s="154" t="s">
        <v>40</v>
      </c>
      <c r="F24" s="155" t="s">
        <v>41</v>
      </c>
      <c r="G24" s="156">
        <v>2000000</v>
      </c>
      <c r="H24" s="157"/>
      <c r="I24" s="158"/>
      <c r="J24" s="159">
        <f>(G24+I24)-H24</f>
        <v>2000000</v>
      </c>
      <c r="K24" s="157"/>
      <c r="L24" s="160"/>
      <c r="M24" s="161"/>
      <c r="N24" s="161"/>
      <c r="O24" s="161"/>
      <c r="P24" s="161"/>
      <c r="Q24" s="161"/>
      <c r="R24" s="161"/>
      <c r="S24" s="161"/>
      <c r="T24" s="161"/>
      <c r="U24" s="161"/>
      <c r="V24" s="162"/>
      <c r="W24" s="163">
        <f t="shared" ref="W24" si="8">SUM(K24:V24)</f>
        <v>0</v>
      </c>
      <c r="X24" s="164">
        <f>J24-W24</f>
        <v>2000000</v>
      </c>
    </row>
    <row r="25" spans="1:24" ht="15.75" thickBot="1" x14ac:dyDescent="0.3">
      <c r="A25" s="165"/>
      <c r="B25" s="59"/>
      <c r="C25" s="60"/>
      <c r="D25" s="60"/>
      <c r="E25" s="61"/>
      <c r="F25" s="62"/>
      <c r="G25" s="63"/>
      <c r="H25" s="64"/>
      <c r="I25" s="65"/>
      <c r="J25" s="66"/>
      <c r="K25" s="64"/>
      <c r="L25" s="166"/>
      <c r="M25" s="68"/>
      <c r="N25" s="68"/>
      <c r="O25" s="68"/>
      <c r="P25" s="68"/>
      <c r="Q25" s="68"/>
      <c r="R25" s="68"/>
      <c r="S25" s="68"/>
      <c r="T25" s="68"/>
      <c r="U25" s="68"/>
      <c r="V25" s="69"/>
      <c r="W25" s="70"/>
      <c r="X25" s="71"/>
    </row>
    <row r="26" spans="1:24" ht="39" thickBot="1" x14ac:dyDescent="0.3">
      <c r="A26" s="72" t="s">
        <v>42</v>
      </c>
      <c r="B26" s="73"/>
      <c r="C26" s="73"/>
      <c r="D26" s="73"/>
      <c r="E26" s="74"/>
      <c r="F26" s="75"/>
      <c r="G26" s="76">
        <f>SUM(G27:G27)</f>
        <v>7000000</v>
      </c>
      <c r="H26" s="77"/>
      <c r="I26" s="78">
        <f t="shared" ref="I26:X26" si="9">SUM(I27:I27)</f>
        <v>0</v>
      </c>
      <c r="J26" s="79">
        <f t="shared" si="9"/>
        <v>7000000</v>
      </c>
      <c r="K26" s="167">
        <f t="shared" si="9"/>
        <v>583334</v>
      </c>
      <c r="L26" s="168">
        <f t="shared" si="9"/>
        <v>0</v>
      </c>
      <c r="M26" s="80">
        <f t="shared" si="9"/>
        <v>0</v>
      </c>
      <c r="N26" s="80">
        <f t="shared" si="9"/>
        <v>0</v>
      </c>
      <c r="O26" s="80">
        <f t="shared" si="9"/>
        <v>0</v>
      </c>
      <c r="P26" s="80">
        <f t="shared" si="9"/>
        <v>0</v>
      </c>
      <c r="Q26" s="80">
        <f t="shared" si="9"/>
        <v>0</v>
      </c>
      <c r="R26" s="80">
        <f t="shared" si="9"/>
        <v>0</v>
      </c>
      <c r="S26" s="80">
        <f t="shared" si="9"/>
        <v>0</v>
      </c>
      <c r="T26" s="80">
        <f t="shared" si="9"/>
        <v>0</v>
      </c>
      <c r="U26" s="80">
        <f t="shared" si="9"/>
        <v>0</v>
      </c>
      <c r="V26" s="78">
        <f t="shared" si="9"/>
        <v>0</v>
      </c>
      <c r="W26" s="79">
        <f>SUM(W27:W27)</f>
        <v>583334</v>
      </c>
      <c r="X26" s="81">
        <f t="shared" si="9"/>
        <v>6416666</v>
      </c>
    </row>
    <row r="27" spans="1:24" ht="23.25" x14ac:dyDescent="0.25">
      <c r="A27" s="44" t="s">
        <v>43</v>
      </c>
      <c r="B27" s="45">
        <v>21</v>
      </c>
      <c r="C27" s="46">
        <v>461</v>
      </c>
      <c r="D27" s="46" t="s">
        <v>33</v>
      </c>
      <c r="E27" s="47"/>
      <c r="F27" s="48"/>
      <c r="G27" s="49">
        <v>7000000</v>
      </c>
      <c r="H27" s="50"/>
      <c r="I27" s="51"/>
      <c r="J27" s="52">
        <f>(G27+I27)-H27</f>
        <v>7000000</v>
      </c>
      <c r="K27" s="50">
        <v>583334</v>
      </c>
      <c r="L27" s="53"/>
      <c r="M27" s="54"/>
      <c r="N27" s="54"/>
      <c r="O27" s="54"/>
      <c r="P27" s="54"/>
      <c r="Q27" s="54"/>
      <c r="R27" s="54"/>
      <c r="S27" s="54"/>
      <c r="T27" s="54"/>
      <c r="U27" s="54"/>
      <c r="V27" s="55"/>
      <c r="W27" s="56">
        <f>SUM(K27:V27)</f>
        <v>583334</v>
      </c>
      <c r="X27" s="88">
        <f>J27-W27</f>
        <v>6416666</v>
      </c>
    </row>
    <row r="28" spans="1:24" ht="15.75" thickBot="1" x14ac:dyDescent="0.3">
      <c r="A28" s="89"/>
      <c r="B28" s="59"/>
      <c r="C28" s="60"/>
      <c r="D28" s="60"/>
      <c r="E28" s="61"/>
      <c r="F28" s="62"/>
      <c r="G28" s="63"/>
      <c r="H28" s="64"/>
      <c r="I28" s="65"/>
      <c r="J28" s="66"/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/>
      <c r="X28" s="71"/>
    </row>
    <row r="29" spans="1:24" ht="26.25" thickBot="1" x14ac:dyDescent="0.3">
      <c r="A29" s="72" t="s">
        <v>44</v>
      </c>
      <c r="B29" s="169"/>
      <c r="C29" s="170"/>
      <c r="D29" s="170"/>
      <c r="E29" s="171"/>
      <c r="F29" s="172"/>
      <c r="G29" s="173">
        <f>SUM(G30:G32)</f>
        <v>116365561</v>
      </c>
      <c r="H29" s="174">
        <f t="shared" ref="H29:X29" si="10">SUM(H30:H32)</f>
        <v>0</v>
      </c>
      <c r="I29" s="175">
        <f t="shared" si="10"/>
        <v>0</v>
      </c>
      <c r="J29" s="176">
        <f t="shared" si="10"/>
        <v>116365561</v>
      </c>
      <c r="K29" s="174">
        <f t="shared" si="10"/>
        <v>5450000</v>
      </c>
      <c r="L29" s="177">
        <f t="shared" si="10"/>
        <v>0</v>
      </c>
      <c r="M29" s="177">
        <f t="shared" si="10"/>
        <v>0</v>
      </c>
      <c r="N29" s="177">
        <f t="shared" si="10"/>
        <v>0</v>
      </c>
      <c r="O29" s="177">
        <f t="shared" si="10"/>
        <v>0</v>
      </c>
      <c r="P29" s="177">
        <f t="shared" si="10"/>
        <v>0</v>
      </c>
      <c r="Q29" s="177">
        <f t="shared" si="10"/>
        <v>0</v>
      </c>
      <c r="R29" s="177">
        <f t="shared" si="10"/>
        <v>0</v>
      </c>
      <c r="S29" s="177">
        <f t="shared" si="10"/>
        <v>0</v>
      </c>
      <c r="T29" s="177">
        <f t="shared" si="10"/>
        <v>0</v>
      </c>
      <c r="U29" s="177">
        <f t="shared" si="10"/>
        <v>0</v>
      </c>
      <c r="V29" s="175">
        <f t="shared" si="10"/>
        <v>0</v>
      </c>
      <c r="W29" s="176">
        <f t="shared" si="10"/>
        <v>2450000</v>
      </c>
      <c r="X29" s="178">
        <f t="shared" si="10"/>
        <v>113915561</v>
      </c>
    </row>
    <row r="30" spans="1:24" ht="23.25" x14ac:dyDescent="0.25">
      <c r="A30" s="179" t="s">
        <v>45</v>
      </c>
      <c r="B30" s="59">
        <v>21</v>
      </c>
      <c r="C30" s="60">
        <v>453</v>
      </c>
      <c r="D30" s="60" t="s">
        <v>33</v>
      </c>
      <c r="E30" s="61"/>
      <c r="F30" s="62"/>
      <c r="G30" s="63">
        <v>43723397</v>
      </c>
      <c r="H30" s="64"/>
      <c r="I30" s="65"/>
      <c r="J30" s="66">
        <f>(G30+I30)-H30</f>
        <v>43723397</v>
      </c>
      <c r="K30" s="135">
        <v>3000000</v>
      </c>
      <c r="L30" s="13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>
        <f>J30-W30</f>
        <v>43723397</v>
      </c>
    </row>
    <row r="31" spans="1:24" ht="6" customHeight="1" x14ac:dyDescent="0.25">
      <c r="A31" s="466"/>
      <c r="B31" s="180"/>
      <c r="C31" s="181"/>
      <c r="D31" s="181"/>
      <c r="E31" s="182"/>
      <c r="F31" s="183"/>
      <c r="G31" s="107"/>
      <c r="H31" s="108"/>
      <c r="I31" s="109"/>
      <c r="J31" s="110"/>
      <c r="K31" s="184"/>
      <c r="L31" s="111"/>
      <c r="M31" s="112"/>
      <c r="N31" s="112"/>
      <c r="O31" s="112"/>
      <c r="P31" s="112"/>
      <c r="Q31" s="112"/>
      <c r="R31" s="112"/>
      <c r="S31" s="112"/>
      <c r="T31" s="112"/>
      <c r="U31" s="112"/>
      <c r="V31" s="113"/>
      <c r="W31" s="114"/>
      <c r="X31" s="115"/>
    </row>
    <row r="32" spans="1:24" x14ac:dyDescent="0.25">
      <c r="A32" s="464"/>
      <c r="B32" s="185">
        <v>21</v>
      </c>
      <c r="C32" s="186">
        <v>533</v>
      </c>
      <c r="D32" s="186" t="s">
        <v>33</v>
      </c>
      <c r="E32" s="187"/>
      <c r="F32" s="188"/>
      <c r="G32" s="120">
        <v>72642164</v>
      </c>
      <c r="H32" s="121"/>
      <c r="I32" s="122"/>
      <c r="J32" s="123">
        <f>(G32+I32)-H32</f>
        <v>72642164</v>
      </c>
      <c r="K32" s="124">
        <v>2450000</v>
      </c>
      <c r="L32" s="125"/>
      <c r="M32" s="127"/>
      <c r="N32" s="127"/>
      <c r="O32" s="127"/>
      <c r="P32" s="127"/>
      <c r="Q32" s="127"/>
      <c r="R32" s="127"/>
      <c r="S32" s="127"/>
      <c r="T32" s="127"/>
      <c r="U32" s="127"/>
      <c r="V32" s="128"/>
      <c r="W32" s="129">
        <f>SUM(K32:V32)</f>
        <v>2450000</v>
      </c>
      <c r="X32" s="130">
        <f>J32-W32</f>
        <v>70192164</v>
      </c>
    </row>
    <row r="33" spans="1:24" ht="15.75" thickBot="1" x14ac:dyDescent="0.3">
      <c r="A33" s="470"/>
      <c r="B33" s="59"/>
      <c r="C33" s="60"/>
      <c r="D33" s="60"/>
      <c r="E33" s="61"/>
      <c r="F33" s="62"/>
      <c r="G33" s="63"/>
      <c r="H33" s="64"/>
      <c r="I33" s="65"/>
      <c r="J33" s="66"/>
      <c r="K33" s="64"/>
      <c r="L33" s="166"/>
      <c r="M33" s="68"/>
      <c r="N33" s="68"/>
      <c r="O33" s="68"/>
      <c r="P33" s="189"/>
      <c r="Q33" s="68"/>
      <c r="R33" s="68"/>
      <c r="S33" s="68"/>
      <c r="T33" s="68"/>
      <c r="U33" s="68"/>
      <c r="V33" s="69"/>
      <c r="W33" s="70"/>
      <c r="X33" s="71"/>
    </row>
    <row r="34" spans="1:24" ht="63.75" customHeight="1" thickTop="1" thickBot="1" x14ac:dyDescent="0.35">
      <c r="A34" s="190" t="s">
        <v>46</v>
      </c>
      <c r="B34" s="471" t="s">
        <v>30</v>
      </c>
      <c r="C34" s="472"/>
      <c r="D34" s="472"/>
      <c r="E34" s="472"/>
      <c r="F34" s="473"/>
      <c r="G34" s="191">
        <f>SUM(G35+G38+G41+G44+G47+G50+G55+G58+G63+G66+G72+G69)</f>
        <v>22961919</v>
      </c>
      <c r="H34" s="192">
        <f t="shared" ref="H34:X34" si="11">SUM(H35+H38+H41+H44+H47+H50+H55+H58+H63+H66+H72+H69)</f>
        <v>0</v>
      </c>
      <c r="I34" s="193">
        <f t="shared" si="11"/>
        <v>0</v>
      </c>
      <c r="J34" s="194">
        <f t="shared" si="11"/>
        <v>22961919</v>
      </c>
      <c r="K34" s="192">
        <f t="shared" si="11"/>
        <v>644843.4</v>
      </c>
      <c r="L34" s="195">
        <f t="shared" si="11"/>
        <v>0</v>
      </c>
      <c r="M34" s="195">
        <f t="shared" si="11"/>
        <v>0</v>
      </c>
      <c r="N34" s="195">
        <f t="shared" si="11"/>
        <v>0</v>
      </c>
      <c r="O34" s="195">
        <f t="shared" si="11"/>
        <v>0</v>
      </c>
      <c r="P34" s="195">
        <f t="shared" si="11"/>
        <v>0</v>
      </c>
      <c r="Q34" s="195">
        <f t="shared" si="11"/>
        <v>0</v>
      </c>
      <c r="R34" s="195">
        <f t="shared" si="11"/>
        <v>0</v>
      </c>
      <c r="S34" s="195">
        <f t="shared" si="11"/>
        <v>0</v>
      </c>
      <c r="T34" s="195">
        <f t="shared" si="11"/>
        <v>0</v>
      </c>
      <c r="U34" s="195">
        <f t="shared" si="11"/>
        <v>0</v>
      </c>
      <c r="V34" s="193">
        <f t="shared" si="11"/>
        <v>0</v>
      </c>
      <c r="W34" s="194">
        <f t="shared" si="11"/>
        <v>644843.4</v>
      </c>
      <c r="X34" s="196">
        <f t="shared" si="11"/>
        <v>22317075.600000001</v>
      </c>
    </row>
    <row r="35" spans="1:24" ht="27" thickTop="1" thickBot="1" x14ac:dyDescent="0.3">
      <c r="A35" s="34" t="s">
        <v>47</v>
      </c>
      <c r="B35" s="197"/>
      <c r="C35" s="198"/>
      <c r="D35" s="198"/>
      <c r="E35" s="199"/>
      <c r="F35" s="200"/>
      <c r="G35" s="201">
        <f>SUM(G36)</f>
        <v>3350000</v>
      </c>
      <c r="H35" s="202">
        <f t="shared" ref="H35:X35" si="12">SUM(H36)</f>
        <v>0</v>
      </c>
      <c r="I35" s="203">
        <f t="shared" si="12"/>
        <v>0</v>
      </c>
      <c r="J35" s="204">
        <f t="shared" si="12"/>
        <v>3350000</v>
      </c>
      <c r="K35" s="202">
        <f t="shared" si="12"/>
        <v>194455.4</v>
      </c>
      <c r="L35" s="205">
        <f t="shared" si="12"/>
        <v>0</v>
      </c>
      <c r="M35" s="205">
        <f t="shared" si="12"/>
        <v>0</v>
      </c>
      <c r="N35" s="205">
        <f t="shared" si="12"/>
        <v>0</v>
      </c>
      <c r="O35" s="205">
        <f t="shared" si="12"/>
        <v>0</v>
      </c>
      <c r="P35" s="205">
        <f t="shared" si="12"/>
        <v>0</v>
      </c>
      <c r="Q35" s="205">
        <f t="shared" si="12"/>
        <v>0</v>
      </c>
      <c r="R35" s="205">
        <f t="shared" si="12"/>
        <v>0</v>
      </c>
      <c r="S35" s="205">
        <f t="shared" si="12"/>
        <v>0</v>
      </c>
      <c r="T35" s="205">
        <f t="shared" si="12"/>
        <v>0</v>
      </c>
      <c r="U35" s="205">
        <f t="shared" si="12"/>
        <v>0</v>
      </c>
      <c r="V35" s="203">
        <f t="shared" si="12"/>
        <v>0</v>
      </c>
      <c r="W35" s="204">
        <f t="shared" si="12"/>
        <v>194455.4</v>
      </c>
      <c r="X35" s="206">
        <f t="shared" si="12"/>
        <v>3155544.6</v>
      </c>
    </row>
    <row r="36" spans="1:24" ht="34.5" x14ac:dyDescent="0.25">
      <c r="A36" s="44" t="s">
        <v>48</v>
      </c>
      <c r="B36" s="45">
        <v>11</v>
      </c>
      <c r="C36" s="46">
        <v>435</v>
      </c>
      <c r="D36" s="46" t="s">
        <v>33</v>
      </c>
      <c r="E36" s="47"/>
      <c r="F36" s="48"/>
      <c r="G36" s="207">
        <v>3350000</v>
      </c>
      <c r="H36" s="50"/>
      <c r="I36" s="51"/>
      <c r="J36" s="52">
        <f>(G36+I36)-H36</f>
        <v>3350000</v>
      </c>
      <c r="K36" s="50">
        <v>194455.4</v>
      </c>
      <c r="L36" s="53"/>
      <c r="M36" s="54"/>
      <c r="N36" s="54"/>
      <c r="O36" s="54"/>
      <c r="P36" s="54"/>
      <c r="Q36" s="54"/>
      <c r="R36" s="54"/>
      <c r="S36" s="54"/>
      <c r="T36" s="54"/>
      <c r="U36" s="54"/>
      <c r="V36" s="55"/>
      <c r="W36" s="56">
        <f>SUM(K36:V36)</f>
        <v>194455.4</v>
      </c>
      <c r="X36" s="88">
        <f>J36-W36</f>
        <v>3155544.6</v>
      </c>
    </row>
    <row r="37" spans="1:24" ht="15.75" thickBot="1" x14ac:dyDescent="0.3">
      <c r="A37" s="208"/>
      <c r="B37" s="59"/>
      <c r="C37" s="60"/>
      <c r="D37" s="60"/>
      <c r="E37" s="61"/>
      <c r="F37" s="62"/>
      <c r="G37" s="63"/>
      <c r="H37" s="64"/>
      <c r="I37" s="65"/>
      <c r="J37" s="66"/>
      <c r="K37" s="67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9"/>
      <c r="W37" s="70"/>
      <c r="X37" s="71"/>
    </row>
    <row r="38" spans="1:24" ht="26.25" thickBot="1" x14ac:dyDescent="0.3">
      <c r="A38" s="72" t="s">
        <v>49</v>
      </c>
      <c r="B38" s="169"/>
      <c r="C38" s="170"/>
      <c r="D38" s="170"/>
      <c r="E38" s="171"/>
      <c r="F38" s="172"/>
      <c r="G38" s="173">
        <f t="shared" ref="G38:X38" si="13">SUM(G39:G39)</f>
        <v>500000</v>
      </c>
      <c r="H38" s="174">
        <f t="shared" si="13"/>
        <v>0</v>
      </c>
      <c r="I38" s="175">
        <f t="shared" si="13"/>
        <v>0</v>
      </c>
      <c r="J38" s="176">
        <f t="shared" si="13"/>
        <v>500000</v>
      </c>
      <c r="K38" s="174">
        <f t="shared" si="13"/>
        <v>0</v>
      </c>
      <c r="L38" s="177">
        <f t="shared" si="13"/>
        <v>0</v>
      </c>
      <c r="M38" s="177">
        <f t="shared" si="13"/>
        <v>0</v>
      </c>
      <c r="N38" s="177">
        <f t="shared" si="13"/>
        <v>0</v>
      </c>
      <c r="O38" s="177">
        <f t="shared" si="13"/>
        <v>0</v>
      </c>
      <c r="P38" s="177">
        <f t="shared" si="13"/>
        <v>0</v>
      </c>
      <c r="Q38" s="177">
        <f t="shared" si="13"/>
        <v>0</v>
      </c>
      <c r="R38" s="177">
        <f t="shared" si="13"/>
        <v>0</v>
      </c>
      <c r="S38" s="177">
        <f t="shared" si="13"/>
        <v>0</v>
      </c>
      <c r="T38" s="177">
        <f t="shared" si="13"/>
        <v>0</v>
      </c>
      <c r="U38" s="177">
        <f t="shared" si="13"/>
        <v>0</v>
      </c>
      <c r="V38" s="175">
        <f t="shared" si="13"/>
        <v>0</v>
      </c>
      <c r="W38" s="176">
        <f t="shared" si="13"/>
        <v>0</v>
      </c>
      <c r="X38" s="178">
        <f t="shared" si="13"/>
        <v>500000</v>
      </c>
    </row>
    <row r="39" spans="1:24" ht="23.25" x14ac:dyDescent="0.25">
      <c r="A39" s="44" t="s">
        <v>50</v>
      </c>
      <c r="B39" s="45">
        <v>11</v>
      </c>
      <c r="C39" s="46">
        <v>435</v>
      </c>
      <c r="D39" s="46" t="s">
        <v>33</v>
      </c>
      <c r="E39" s="47"/>
      <c r="F39" s="48"/>
      <c r="G39" s="207">
        <v>500000</v>
      </c>
      <c r="H39" s="50"/>
      <c r="I39" s="51"/>
      <c r="J39" s="52">
        <f>(G39+I39)-H39</f>
        <v>500000</v>
      </c>
      <c r="K39" s="50"/>
      <c r="L39" s="53"/>
      <c r="M39" s="54"/>
      <c r="N39" s="54"/>
      <c r="O39" s="54"/>
      <c r="P39" s="54"/>
      <c r="Q39" s="54"/>
      <c r="R39" s="54"/>
      <c r="S39" s="54"/>
      <c r="T39" s="54"/>
      <c r="U39" s="54"/>
      <c r="V39" s="55"/>
      <c r="W39" s="56">
        <f>SUM(K39:V39)</f>
        <v>0</v>
      </c>
      <c r="X39" s="88">
        <f>J39-W39</f>
        <v>500000</v>
      </c>
    </row>
    <row r="40" spans="1:24" ht="15.75" thickBot="1" x14ac:dyDescent="0.3">
      <c r="A40" s="89"/>
      <c r="B40" s="59"/>
      <c r="C40" s="60"/>
      <c r="D40" s="60"/>
      <c r="E40" s="61"/>
      <c r="F40" s="62"/>
      <c r="G40" s="63"/>
      <c r="H40" s="64"/>
      <c r="I40" s="65"/>
      <c r="J40" s="66"/>
      <c r="K40" s="67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/>
      <c r="W40" s="70"/>
      <c r="X40" s="71"/>
    </row>
    <row r="41" spans="1:24" ht="26.25" thickBot="1" x14ac:dyDescent="0.3">
      <c r="A41" s="72" t="s">
        <v>51</v>
      </c>
      <c r="B41" s="169"/>
      <c r="C41" s="170"/>
      <c r="D41" s="170"/>
      <c r="E41" s="171"/>
      <c r="F41" s="172"/>
      <c r="G41" s="173">
        <f>SUM(G42)</f>
        <v>584700</v>
      </c>
      <c r="H41" s="174">
        <f t="shared" ref="H41:X41" si="14">SUM(H42)</f>
        <v>0</v>
      </c>
      <c r="I41" s="175">
        <f t="shared" si="14"/>
        <v>0</v>
      </c>
      <c r="J41" s="176">
        <f t="shared" si="14"/>
        <v>584700</v>
      </c>
      <c r="K41" s="174">
        <f t="shared" si="14"/>
        <v>0</v>
      </c>
      <c r="L41" s="177">
        <f t="shared" si="14"/>
        <v>0</v>
      </c>
      <c r="M41" s="177">
        <f t="shared" si="14"/>
        <v>0</v>
      </c>
      <c r="N41" s="177">
        <f t="shared" si="14"/>
        <v>0</v>
      </c>
      <c r="O41" s="177">
        <f t="shared" si="14"/>
        <v>0</v>
      </c>
      <c r="P41" s="177">
        <f t="shared" si="14"/>
        <v>0</v>
      </c>
      <c r="Q41" s="177">
        <f t="shared" si="14"/>
        <v>0</v>
      </c>
      <c r="R41" s="177">
        <f t="shared" si="14"/>
        <v>0</v>
      </c>
      <c r="S41" s="177">
        <f t="shared" si="14"/>
        <v>0</v>
      </c>
      <c r="T41" s="177">
        <f t="shared" si="14"/>
        <v>0</v>
      </c>
      <c r="U41" s="177">
        <f t="shared" si="14"/>
        <v>0</v>
      </c>
      <c r="V41" s="175">
        <f t="shared" si="14"/>
        <v>0</v>
      </c>
      <c r="W41" s="176">
        <f t="shared" si="14"/>
        <v>0</v>
      </c>
      <c r="X41" s="178">
        <f t="shared" si="14"/>
        <v>584700</v>
      </c>
    </row>
    <row r="42" spans="1:24" ht="23.25" x14ac:dyDescent="0.25">
      <c r="A42" s="44" t="s">
        <v>52</v>
      </c>
      <c r="B42" s="45">
        <v>11</v>
      </c>
      <c r="C42" s="46">
        <v>472</v>
      </c>
      <c r="D42" s="46" t="s">
        <v>33</v>
      </c>
      <c r="E42" s="47"/>
      <c r="F42" s="48"/>
      <c r="G42" s="207">
        <v>584700</v>
      </c>
      <c r="H42" s="50"/>
      <c r="I42" s="51"/>
      <c r="J42" s="52">
        <f>(G42+I42)-H42</f>
        <v>584700</v>
      </c>
      <c r="K42" s="209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5"/>
      <c r="W42" s="56">
        <f>SUM(K42:V42)</f>
        <v>0</v>
      </c>
      <c r="X42" s="88">
        <f>J42-W42</f>
        <v>584700</v>
      </c>
    </row>
    <row r="43" spans="1:24" ht="15.75" thickBot="1" x14ac:dyDescent="0.3">
      <c r="A43" s="208"/>
      <c r="B43" s="59"/>
      <c r="C43" s="60"/>
      <c r="D43" s="60"/>
      <c r="E43" s="61"/>
      <c r="F43" s="62"/>
      <c r="G43" s="63"/>
      <c r="H43" s="64"/>
      <c r="I43" s="65"/>
      <c r="J43" s="66"/>
      <c r="K43" s="67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9"/>
      <c r="W43" s="70"/>
      <c r="X43" s="71"/>
    </row>
    <row r="44" spans="1:24" ht="26.25" thickBot="1" x14ac:dyDescent="0.3">
      <c r="A44" s="72" t="s">
        <v>53</v>
      </c>
      <c r="B44" s="169"/>
      <c r="C44" s="170"/>
      <c r="D44" s="170"/>
      <c r="E44" s="171"/>
      <c r="F44" s="172"/>
      <c r="G44" s="173">
        <f>SUM(G45)</f>
        <v>2000000</v>
      </c>
      <c r="H44" s="174">
        <f t="shared" ref="H44:X44" si="15">SUM(H45)</f>
        <v>0</v>
      </c>
      <c r="I44" s="175">
        <f t="shared" si="15"/>
        <v>0</v>
      </c>
      <c r="J44" s="176">
        <f t="shared" si="15"/>
        <v>2000000</v>
      </c>
      <c r="K44" s="174">
        <f t="shared" si="15"/>
        <v>250388</v>
      </c>
      <c r="L44" s="177">
        <f t="shared" si="15"/>
        <v>0</v>
      </c>
      <c r="M44" s="177">
        <f t="shared" si="15"/>
        <v>0</v>
      </c>
      <c r="N44" s="177">
        <f t="shared" si="15"/>
        <v>0</v>
      </c>
      <c r="O44" s="177">
        <f t="shared" si="15"/>
        <v>0</v>
      </c>
      <c r="P44" s="177">
        <f t="shared" si="15"/>
        <v>0</v>
      </c>
      <c r="Q44" s="177">
        <f t="shared" si="15"/>
        <v>0</v>
      </c>
      <c r="R44" s="177">
        <f t="shared" si="15"/>
        <v>0</v>
      </c>
      <c r="S44" s="177">
        <f t="shared" si="15"/>
        <v>0</v>
      </c>
      <c r="T44" s="177">
        <f t="shared" si="15"/>
        <v>0</v>
      </c>
      <c r="U44" s="177">
        <f t="shared" si="15"/>
        <v>0</v>
      </c>
      <c r="V44" s="175">
        <f t="shared" si="15"/>
        <v>0</v>
      </c>
      <c r="W44" s="176">
        <f t="shared" si="15"/>
        <v>250388</v>
      </c>
      <c r="X44" s="178">
        <f t="shared" si="15"/>
        <v>1749612</v>
      </c>
    </row>
    <row r="45" spans="1:24" ht="34.5" x14ac:dyDescent="0.25">
      <c r="A45" s="44" t="s">
        <v>54</v>
      </c>
      <c r="B45" s="45">
        <v>11</v>
      </c>
      <c r="C45" s="46">
        <v>472</v>
      </c>
      <c r="D45" s="46" t="s">
        <v>33</v>
      </c>
      <c r="E45" s="47"/>
      <c r="F45" s="48"/>
      <c r="G45" s="207">
        <v>2000000</v>
      </c>
      <c r="H45" s="50"/>
      <c r="I45" s="51"/>
      <c r="J45" s="52">
        <f>(G45+I45)-H45</f>
        <v>2000000</v>
      </c>
      <c r="K45" s="50">
        <v>250388</v>
      </c>
      <c r="L45" s="53"/>
      <c r="M45" s="54"/>
      <c r="N45" s="54"/>
      <c r="O45" s="54"/>
      <c r="P45" s="54"/>
      <c r="Q45" s="54"/>
      <c r="R45" s="54"/>
      <c r="S45" s="54"/>
      <c r="T45" s="210"/>
      <c r="U45" s="210"/>
      <c r="V45" s="55"/>
      <c r="W45" s="56">
        <f>SUM(K45:V45)</f>
        <v>250388</v>
      </c>
      <c r="X45" s="88">
        <f>J45-W45</f>
        <v>1749612</v>
      </c>
    </row>
    <row r="46" spans="1:24" ht="15.75" thickBot="1" x14ac:dyDescent="0.3">
      <c r="A46" s="211"/>
      <c r="B46" s="212"/>
      <c r="C46" s="213"/>
      <c r="D46" s="213"/>
      <c r="E46" s="214"/>
      <c r="F46" s="215"/>
      <c r="G46" s="216"/>
      <c r="H46" s="217"/>
      <c r="I46" s="218"/>
      <c r="J46" s="219"/>
      <c r="K46" s="220"/>
      <c r="L46" s="221"/>
      <c r="M46" s="221"/>
      <c r="N46" s="221"/>
      <c r="O46" s="221"/>
      <c r="P46" s="221"/>
      <c r="Q46" s="221"/>
      <c r="R46" s="221"/>
      <c r="S46" s="221"/>
      <c r="T46" s="222"/>
      <c r="U46" s="222"/>
      <c r="V46" s="223"/>
      <c r="W46" s="224"/>
      <c r="X46" s="225"/>
    </row>
    <row r="47" spans="1:24" ht="39" thickBot="1" x14ac:dyDescent="0.3">
      <c r="A47" s="72" t="s">
        <v>55</v>
      </c>
      <c r="B47" s="169"/>
      <c r="C47" s="170"/>
      <c r="D47" s="170"/>
      <c r="E47" s="171"/>
      <c r="F47" s="172"/>
      <c r="G47" s="173">
        <f>SUM(G48)</f>
        <v>4293007</v>
      </c>
      <c r="H47" s="174">
        <f t="shared" ref="H47:X47" si="16">SUM(H48)</f>
        <v>0</v>
      </c>
      <c r="I47" s="175">
        <f t="shared" si="16"/>
        <v>0</v>
      </c>
      <c r="J47" s="176">
        <f t="shared" si="16"/>
        <v>4293007</v>
      </c>
      <c r="K47" s="174">
        <f t="shared" si="16"/>
        <v>200000</v>
      </c>
      <c r="L47" s="177">
        <f t="shared" si="16"/>
        <v>0</v>
      </c>
      <c r="M47" s="177">
        <f t="shared" si="16"/>
        <v>0</v>
      </c>
      <c r="N47" s="177">
        <f t="shared" si="16"/>
        <v>0</v>
      </c>
      <c r="O47" s="177">
        <f t="shared" si="16"/>
        <v>0</v>
      </c>
      <c r="P47" s="177">
        <f t="shared" si="16"/>
        <v>0</v>
      </c>
      <c r="Q47" s="177">
        <f t="shared" si="16"/>
        <v>0</v>
      </c>
      <c r="R47" s="177">
        <f t="shared" si="16"/>
        <v>0</v>
      </c>
      <c r="S47" s="177">
        <f t="shared" si="16"/>
        <v>0</v>
      </c>
      <c r="T47" s="177">
        <f t="shared" si="16"/>
        <v>0</v>
      </c>
      <c r="U47" s="177">
        <f t="shared" si="16"/>
        <v>0</v>
      </c>
      <c r="V47" s="175">
        <f t="shared" si="16"/>
        <v>0</v>
      </c>
      <c r="W47" s="176">
        <f t="shared" si="16"/>
        <v>200000</v>
      </c>
      <c r="X47" s="178">
        <f t="shared" si="16"/>
        <v>4093007</v>
      </c>
    </row>
    <row r="48" spans="1:24" x14ac:dyDescent="0.25">
      <c r="A48" s="44" t="s">
        <v>56</v>
      </c>
      <c r="B48" s="45">
        <v>11</v>
      </c>
      <c r="C48" s="46">
        <v>473</v>
      </c>
      <c r="D48" s="46" t="s">
        <v>33</v>
      </c>
      <c r="E48" s="47"/>
      <c r="F48" s="48"/>
      <c r="G48" s="207">
        <v>4293007</v>
      </c>
      <c r="H48" s="50"/>
      <c r="I48" s="51"/>
      <c r="J48" s="52">
        <f>(G48+I48)-H48</f>
        <v>4293007</v>
      </c>
      <c r="K48" s="50">
        <v>200000</v>
      </c>
      <c r="L48" s="53"/>
      <c r="M48" s="54"/>
      <c r="N48" s="54"/>
      <c r="O48" s="54"/>
      <c r="P48" s="54"/>
      <c r="Q48" s="54"/>
      <c r="R48" s="54"/>
      <c r="S48" s="54"/>
      <c r="T48" s="210"/>
      <c r="U48" s="210"/>
      <c r="V48" s="55"/>
      <c r="W48" s="56">
        <f>SUM(K48:V48)</f>
        <v>200000</v>
      </c>
      <c r="X48" s="88">
        <f>J48-W48</f>
        <v>4093007</v>
      </c>
    </row>
    <row r="49" spans="1:24" ht="15.75" thickBot="1" x14ac:dyDescent="0.3">
      <c r="A49" s="226"/>
      <c r="B49" s="227"/>
      <c r="C49" s="228"/>
      <c r="D49" s="228"/>
      <c r="E49" s="229"/>
      <c r="F49" s="230"/>
      <c r="G49" s="231"/>
      <c r="H49" s="232"/>
      <c r="I49" s="233"/>
      <c r="J49" s="234"/>
      <c r="K49" s="235"/>
      <c r="L49" s="236"/>
      <c r="M49" s="236"/>
      <c r="N49" s="236"/>
      <c r="O49" s="236"/>
      <c r="P49" s="236"/>
      <c r="Q49" s="236"/>
      <c r="R49" s="236"/>
      <c r="S49" s="236"/>
      <c r="T49" s="237"/>
      <c r="U49" s="238"/>
      <c r="V49" s="239"/>
      <c r="W49" s="240"/>
      <c r="X49" s="241"/>
    </row>
    <row r="50" spans="1:24" ht="39.75" thickTop="1" thickBot="1" x14ac:dyDescent="0.3">
      <c r="A50" s="34" t="s">
        <v>57</v>
      </c>
      <c r="B50" s="242"/>
      <c r="C50" s="242"/>
      <c r="D50" s="242"/>
      <c r="E50" s="243"/>
      <c r="F50" s="244"/>
      <c r="G50" s="201">
        <f>SUM(G51+G53)</f>
        <v>1858652</v>
      </c>
      <c r="H50" s="202">
        <f t="shared" ref="H50:X50" si="17">SUM(H51+H53)</f>
        <v>0</v>
      </c>
      <c r="I50" s="203">
        <f t="shared" si="17"/>
        <v>0</v>
      </c>
      <c r="J50" s="204">
        <f t="shared" si="17"/>
        <v>1858652</v>
      </c>
      <c r="K50" s="202">
        <f t="shared" si="17"/>
        <v>0</v>
      </c>
      <c r="L50" s="205">
        <f t="shared" si="17"/>
        <v>0</v>
      </c>
      <c r="M50" s="205">
        <f t="shared" si="17"/>
        <v>0</v>
      </c>
      <c r="N50" s="205">
        <f t="shared" si="17"/>
        <v>0</v>
      </c>
      <c r="O50" s="205">
        <f t="shared" si="17"/>
        <v>0</v>
      </c>
      <c r="P50" s="205">
        <f t="shared" si="17"/>
        <v>0</v>
      </c>
      <c r="Q50" s="205">
        <f t="shared" si="17"/>
        <v>0</v>
      </c>
      <c r="R50" s="205">
        <f t="shared" si="17"/>
        <v>0</v>
      </c>
      <c r="S50" s="205">
        <f t="shared" si="17"/>
        <v>0</v>
      </c>
      <c r="T50" s="205">
        <f t="shared" si="17"/>
        <v>0</v>
      </c>
      <c r="U50" s="205">
        <f t="shared" si="17"/>
        <v>0</v>
      </c>
      <c r="V50" s="203">
        <f t="shared" si="17"/>
        <v>0</v>
      </c>
      <c r="W50" s="204">
        <f t="shared" si="17"/>
        <v>0</v>
      </c>
      <c r="X50" s="206">
        <f t="shared" si="17"/>
        <v>1858652</v>
      </c>
    </row>
    <row r="51" spans="1:24" ht="23.25" x14ac:dyDescent="0.25">
      <c r="A51" s="44" t="s">
        <v>58</v>
      </c>
      <c r="B51" s="45">
        <v>21</v>
      </c>
      <c r="C51" s="46">
        <v>431</v>
      </c>
      <c r="D51" s="46" t="s">
        <v>33</v>
      </c>
      <c r="E51" s="47"/>
      <c r="F51" s="48"/>
      <c r="G51" s="207">
        <v>1858652</v>
      </c>
      <c r="H51" s="50"/>
      <c r="I51" s="51"/>
      <c r="J51" s="52">
        <f>(G51+I51)-H51</f>
        <v>1858652</v>
      </c>
      <c r="K51" s="209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5"/>
      <c r="W51" s="56">
        <f>SUM(K51:V51)</f>
        <v>0</v>
      </c>
      <c r="X51" s="88">
        <f>J51-W51</f>
        <v>1858652</v>
      </c>
    </row>
    <row r="52" spans="1:24" ht="6" customHeight="1" x14ac:dyDescent="0.25">
      <c r="A52" s="464"/>
      <c r="B52" s="180"/>
      <c r="C52" s="181"/>
      <c r="D52" s="181"/>
      <c r="E52" s="182"/>
      <c r="F52" s="183"/>
      <c r="G52" s="107"/>
      <c r="H52" s="108"/>
      <c r="I52" s="109"/>
      <c r="J52" s="110"/>
      <c r="K52" s="245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3"/>
      <c r="W52" s="114"/>
      <c r="X52" s="115"/>
    </row>
    <row r="53" spans="1:24" x14ac:dyDescent="0.25">
      <c r="A53" s="464"/>
      <c r="B53" s="185"/>
      <c r="C53" s="186"/>
      <c r="D53" s="186"/>
      <c r="E53" s="187"/>
      <c r="F53" s="188"/>
      <c r="G53" s="246"/>
      <c r="H53" s="121"/>
      <c r="I53" s="122"/>
      <c r="J53" s="123">
        <f>(G53+I53)-H53</f>
        <v>0</v>
      </c>
      <c r="K53" s="24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8"/>
      <c r="W53" s="248"/>
      <c r="X53" s="249">
        <f>J53-W53</f>
        <v>0</v>
      </c>
    </row>
    <row r="54" spans="1:24" ht="15.75" thickBot="1" x14ac:dyDescent="0.3">
      <c r="A54" s="465"/>
      <c r="B54" s="59"/>
      <c r="C54" s="60"/>
      <c r="D54" s="60"/>
      <c r="E54" s="61"/>
      <c r="F54" s="62"/>
      <c r="G54" s="250"/>
      <c r="H54" s="64"/>
      <c r="I54" s="65"/>
      <c r="J54" s="66"/>
      <c r="K54" s="251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9"/>
      <c r="W54" s="70"/>
      <c r="X54" s="71"/>
    </row>
    <row r="55" spans="1:24" ht="30.75" customHeight="1" thickBot="1" x14ac:dyDescent="0.3">
      <c r="A55" s="72" t="s">
        <v>59</v>
      </c>
      <c r="B55" s="169"/>
      <c r="C55" s="169"/>
      <c r="D55" s="170"/>
      <c r="E55" s="171"/>
      <c r="F55" s="252"/>
      <c r="G55" s="173">
        <f>SUM(G56)</f>
        <v>3322000</v>
      </c>
      <c r="H55" s="174">
        <f t="shared" ref="H55:X55" si="18">SUM(H56)</f>
        <v>0</v>
      </c>
      <c r="I55" s="175">
        <f t="shared" si="18"/>
        <v>0</v>
      </c>
      <c r="J55" s="176">
        <f t="shared" si="18"/>
        <v>3322000</v>
      </c>
      <c r="K55" s="174">
        <f t="shared" si="18"/>
        <v>0</v>
      </c>
      <c r="L55" s="177">
        <f t="shared" si="18"/>
        <v>0</v>
      </c>
      <c r="M55" s="177">
        <f t="shared" si="18"/>
        <v>0</v>
      </c>
      <c r="N55" s="177">
        <f t="shared" si="18"/>
        <v>0</v>
      </c>
      <c r="O55" s="177">
        <f t="shared" si="18"/>
        <v>0</v>
      </c>
      <c r="P55" s="177">
        <f t="shared" si="18"/>
        <v>0</v>
      </c>
      <c r="Q55" s="177">
        <f t="shared" si="18"/>
        <v>0</v>
      </c>
      <c r="R55" s="177">
        <f t="shared" si="18"/>
        <v>0</v>
      </c>
      <c r="S55" s="177">
        <f t="shared" si="18"/>
        <v>0</v>
      </c>
      <c r="T55" s="177">
        <f t="shared" si="18"/>
        <v>0</v>
      </c>
      <c r="U55" s="177">
        <f t="shared" si="18"/>
        <v>0</v>
      </c>
      <c r="V55" s="175">
        <f t="shared" si="18"/>
        <v>0</v>
      </c>
      <c r="W55" s="176">
        <f t="shared" si="18"/>
        <v>0</v>
      </c>
      <c r="X55" s="178">
        <f t="shared" si="18"/>
        <v>3322000</v>
      </c>
    </row>
    <row r="56" spans="1:24" ht="68.25" x14ac:dyDescent="0.25">
      <c r="A56" s="44" t="s">
        <v>60</v>
      </c>
      <c r="B56" s="45">
        <v>21</v>
      </c>
      <c r="C56" s="46">
        <v>472</v>
      </c>
      <c r="D56" s="46" t="s">
        <v>33</v>
      </c>
      <c r="E56" s="47"/>
      <c r="F56" s="48"/>
      <c r="G56" s="207">
        <v>3322000</v>
      </c>
      <c r="H56" s="100"/>
      <c r="I56" s="253"/>
      <c r="J56" s="52">
        <f>(G56+I56)-H56</f>
        <v>3322000</v>
      </c>
      <c r="K56" s="100"/>
      <c r="L56" s="101"/>
      <c r="M56" s="102"/>
      <c r="N56" s="102"/>
      <c r="O56" s="102"/>
      <c r="P56" s="102"/>
      <c r="Q56" s="102"/>
      <c r="R56" s="102"/>
      <c r="S56" s="102"/>
      <c r="T56" s="102"/>
      <c r="U56" s="102"/>
      <c r="V56" s="254"/>
      <c r="W56" s="56">
        <f>SUM(K56:V56)</f>
        <v>0</v>
      </c>
      <c r="X56" s="88">
        <f>J56-W56</f>
        <v>3322000</v>
      </c>
    </row>
    <row r="57" spans="1:24" ht="15.75" thickBot="1" x14ac:dyDescent="0.3">
      <c r="A57" s="208"/>
      <c r="B57" s="59"/>
      <c r="C57" s="60"/>
      <c r="D57" s="60"/>
      <c r="E57" s="61"/>
      <c r="F57" s="62"/>
      <c r="G57" s="255"/>
      <c r="H57" s="256"/>
      <c r="I57" s="257"/>
      <c r="J57" s="258"/>
      <c r="K57" s="67" t="s">
        <v>61</v>
      </c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9"/>
      <c r="W57" s="70"/>
      <c r="X57" s="71"/>
    </row>
    <row r="58" spans="1:24" ht="30" customHeight="1" thickBot="1" x14ac:dyDescent="0.3">
      <c r="A58" s="72" t="s">
        <v>62</v>
      </c>
      <c r="B58" s="169"/>
      <c r="C58" s="169"/>
      <c r="D58" s="170"/>
      <c r="E58" s="171"/>
      <c r="F58" s="252"/>
      <c r="G58" s="173">
        <f>SUM(G59:G62)</f>
        <v>7053560</v>
      </c>
      <c r="H58" s="173">
        <f t="shared" ref="H58:X58" si="19">SUM(H59:H62)</f>
        <v>0</v>
      </c>
      <c r="I58" s="173">
        <f t="shared" si="19"/>
        <v>0</v>
      </c>
      <c r="J58" s="173">
        <f t="shared" si="19"/>
        <v>7053560</v>
      </c>
      <c r="K58" s="173">
        <f t="shared" si="19"/>
        <v>0</v>
      </c>
      <c r="L58" s="173">
        <f t="shared" si="19"/>
        <v>0</v>
      </c>
      <c r="M58" s="173">
        <f t="shared" si="19"/>
        <v>0</v>
      </c>
      <c r="N58" s="173">
        <f t="shared" si="19"/>
        <v>0</v>
      </c>
      <c r="O58" s="173">
        <f t="shared" si="19"/>
        <v>0</v>
      </c>
      <c r="P58" s="173">
        <f t="shared" si="19"/>
        <v>0</v>
      </c>
      <c r="Q58" s="173">
        <f t="shared" si="19"/>
        <v>0</v>
      </c>
      <c r="R58" s="173">
        <f t="shared" si="19"/>
        <v>0</v>
      </c>
      <c r="S58" s="173">
        <f t="shared" si="19"/>
        <v>0</v>
      </c>
      <c r="T58" s="173">
        <f t="shared" si="19"/>
        <v>0</v>
      </c>
      <c r="U58" s="173">
        <f t="shared" si="19"/>
        <v>0</v>
      </c>
      <c r="V58" s="173">
        <f t="shared" si="19"/>
        <v>0</v>
      </c>
      <c r="W58" s="173">
        <f t="shared" si="19"/>
        <v>0</v>
      </c>
      <c r="X58" s="173">
        <f t="shared" si="19"/>
        <v>7053560</v>
      </c>
    </row>
    <row r="59" spans="1:24" ht="27" customHeight="1" x14ac:dyDescent="0.25">
      <c r="A59" s="44" t="s">
        <v>63</v>
      </c>
      <c r="B59" s="45">
        <v>11</v>
      </c>
      <c r="C59" s="46">
        <v>472</v>
      </c>
      <c r="D59" s="46" t="s">
        <v>33</v>
      </c>
      <c r="E59" s="47"/>
      <c r="F59" s="48"/>
      <c r="G59" s="207">
        <v>5053560</v>
      </c>
      <c r="H59" s="100"/>
      <c r="I59" s="253"/>
      <c r="J59" s="52">
        <f>(G59+I59)-H59</f>
        <v>5053560</v>
      </c>
      <c r="K59" s="100"/>
      <c r="L59" s="101"/>
      <c r="M59" s="102"/>
      <c r="N59" s="102"/>
      <c r="O59" s="102"/>
      <c r="P59" s="102"/>
      <c r="Q59" s="102"/>
      <c r="R59" s="102"/>
      <c r="S59" s="102"/>
      <c r="T59" s="102"/>
      <c r="U59" s="102"/>
      <c r="V59" s="254"/>
      <c r="W59" s="56">
        <f>SUM(K59:V59)</f>
        <v>0</v>
      </c>
      <c r="X59" s="88">
        <f>J59-W59</f>
        <v>5053560</v>
      </c>
    </row>
    <row r="60" spans="1:24" ht="9" customHeight="1" x14ac:dyDescent="0.25">
      <c r="A60" s="89"/>
      <c r="B60" s="180"/>
      <c r="C60" s="181"/>
      <c r="D60" s="181"/>
      <c r="E60" s="182"/>
      <c r="F60" s="183"/>
      <c r="G60" s="107"/>
      <c r="H60" s="108"/>
      <c r="I60" s="109"/>
      <c r="J60" s="110"/>
      <c r="K60" s="245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3"/>
      <c r="W60" s="114"/>
      <c r="X60" s="115"/>
    </row>
    <row r="61" spans="1:24" x14ac:dyDescent="0.25">
      <c r="A61" s="208"/>
      <c r="B61" s="185">
        <v>21</v>
      </c>
      <c r="C61" s="186">
        <v>472</v>
      </c>
      <c r="D61" s="186" t="s">
        <v>33</v>
      </c>
      <c r="E61" s="187"/>
      <c r="F61" s="188"/>
      <c r="G61" s="246">
        <v>2000000</v>
      </c>
      <c r="H61" s="121"/>
      <c r="I61" s="122"/>
      <c r="J61" s="123">
        <f>(G61+I61)-H61</f>
        <v>2000000</v>
      </c>
      <c r="K61" s="247"/>
      <c r="L61" s="259"/>
      <c r="M61" s="127"/>
      <c r="N61" s="127"/>
      <c r="O61" s="127"/>
      <c r="P61" s="127"/>
      <c r="Q61" s="127"/>
      <c r="R61" s="127"/>
      <c r="S61" s="127"/>
      <c r="T61" s="127"/>
      <c r="U61" s="127"/>
      <c r="V61" s="128"/>
      <c r="W61" s="248"/>
      <c r="X61" s="249">
        <f>J61-W61</f>
        <v>2000000</v>
      </c>
    </row>
    <row r="62" spans="1:24" ht="15.75" thickBot="1" x14ac:dyDescent="0.3">
      <c r="A62" s="208"/>
      <c r="B62" s="59"/>
      <c r="C62" s="60"/>
      <c r="D62" s="60"/>
      <c r="E62" s="61"/>
      <c r="F62" s="62"/>
      <c r="G62" s="250"/>
      <c r="H62" s="64"/>
      <c r="I62" s="65"/>
      <c r="J62" s="66"/>
      <c r="K62" s="67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9"/>
      <c r="W62" s="70"/>
      <c r="X62" s="71"/>
    </row>
    <row r="63" spans="1:24" ht="39" thickBot="1" x14ac:dyDescent="0.3">
      <c r="A63" s="72" t="s">
        <v>64</v>
      </c>
      <c r="B63" s="169"/>
      <c r="C63" s="169"/>
      <c r="D63" s="170"/>
      <c r="E63" s="171"/>
      <c r="F63" s="252"/>
      <c r="G63" s="173">
        <f>SUM(G64)</f>
        <v>0</v>
      </c>
      <c r="H63" s="174">
        <f t="shared" ref="H63:X63" si="20">SUM(H64)</f>
        <v>0</v>
      </c>
      <c r="I63" s="175">
        <f t="shared" si="20"/>
        <v>0</v>
      </c>
      <c r="J63" s="176">
        <f t="shared" si="20"/>
        <v>0</v>
      </c>
      <c r="K63" s="174">
        <f t="shared" si="20"/>
        <v>0</v>
      </c>
      <c r="L63" s="177">
        <f t="shared" si="20"/>
        <v>0</v>
      </c>
      <c r="M63" s="177">
        <f t="shared" si="20"/>
        <v>0</v>
      </c>
      <c r="N63" s="177">
        <f t="shared" si="20"/>
        <v>0</v>
      </c>
      <c r="O63" s="177">
        <f t="shared" si="20"/>
        <v>0</v>
      </c>
      <c r="P63" s="177">
        <f t="shared" si="20"/>
        <v>0</v>
      </c>
      <c r="Q63" s="177">
        <f t="shared" si="20"/>
        <v>0</v>
      </c>
      <c r="R63" s="177">
        <f t="shared" si="20"/>
        <v>0</v>
      </c>
      <c r="S63" s="177">
        <f t="shared" si="20"/>
        <v>0</v>
      </c>
      <c r="T63" s="177">
        <f t="shared" si="20"/>
        <v>0</v>
      </c>
      <c r="U63" s="177">
        <f t="shared" si="20"/>
        <v>0</v>
      </c>
      <c r="V63" s="175">
        <f t="shared" si="20"/>
        <v>0</v>
      </c>
      <c r="W63" s="176">
        <f t="shared" si="20"/>
        <v>0</v>
      </c>
      <c r="X63" s="178">
        <f t="shared" si="20"/>
        <v>0</v>
      </c>
    </row>
    <row r="64" spans="1:24" ht="23.25" x14ac:dyDescent="0.25">
      <c r="A64" s="44" t="s">
        <v>65</v>
      </c>
      <c r="B64" s="45">
        <v>21</v>
      </c>
      <c r="C64" s="46">
        <v>472</v>
      </c>
      <c r="D64" s="46" t="s">
        <v>33</v>
      </c>
      <c r="E64" s="47"/>
      <c r="F64" s="48"/>
      <c r="G64" s="207">
        <v>0</v>
      </c>
      <c r="H64" s="100"/>
      <c r="I64" s="253"/>
      <c r="J64" s="52">
        <f>(G64+I64)-H64</f>
        <v>0</v>
      </c>
      <c r="K64" s="100"/>
      <c r="L64" s="101"/>
      <c r="M64" s="102"/>
      <c r="N64" s="102"/>
      <c r="O64" s="102"/>
      <c r="P64" s="102"/>
      <c r="Q64" s="102"/>
      <c r="R64" s="102"/>
      <c r="S64" s="102"/>
      <c r="T64" s="102"/>
      <c r="U64" s="102"/>
      <c r="V64" s="254"/>
      <c r="W64" s="56">
        <f>SUM(K64:V64)</f>
        <v>0</v>
      </c>
      <c r="X64" s="88">
        <f>J64-W64</f>
        <v>0</v>
      </c>
    </row>
    <row r="65" spans="1:24" ht="15.75" thickBot="1" x14ac:dyDescent="0.3">
      <c r="A65" s="208"/>
      <c r="B65" s="59"/>
      <c r="C65" s="60"/>
      <c r="D65" s="60"/>
      <c r="E65" s="61"/>
      <c r="F65" s="62"/>
      <c r="G65" s="255"/>
      <c r="H65" s="256"/>
      <c r="I65" s="257"/>
      <c r="J65" s="258"/>
      <c r="K65" s="67" t="s">
        <v>61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9"/>
      <c r="W65" s="70"/>
      <c r="X65" s="71"/>
    </row>
    <row r="66" spans="1:24" ht="39" thickBot="1" x14ac:dyDescent="0.3">
      <c r="A66" s="72" t="s">
        <v>66</v>
      </c>
      <c r="B66" s="169"/>
      <c r="C66" s="169"/>
      <c r="D66" s="170"/>
      <c r="E66" s="171"/>
      <c r="F66" s="252"/>
      <c r="G66" s="173">
        <f>SUM(G67)</f>
        <v>0</v>
      </c>
      <c r="H66" s="174">
        <f t="shared" ref="H66:X66" si="21">SUM(H67)</f>
        <v>0</v>
      </c>
      <c r="I66" s="175">
        <f t="shared" si="21"/>
        <v>0</v>
      </c>
      <c r="J66" s="176">
        <f t="shared" si="21"/>
        <v>0</v>
      </c>
      <c r="K66" s="174">
        <f t="shared" si="21"/>
        <v>0</v>
      </c>
      <c r="L66" s="177">
        <f t="shared" si="21"/>
        <v>0</v>
      </c>
      <c r="M66" s="177">
        <f t="shared" si="21"/>
        <v>0</v>
      </c>
      <c r="N66" s="177">
        <f t="shared" si="21"/>
        <v>0</v>
      </c>
      <c r="O66" s="177">
        <f t="shared" si="21"/>
        <v>0</v>
      </c>
      <c r="P66" s="177">
        <f t="shared" si="21"/>
        <v>0</v>
      </c>
      <c r="Q66" s="177">
        <f t="shared" si="21"/>
        <v>0</v>
      </c>
      <c r="R66" s="177">
        <f t="shared" si="21"/>
        <v>0</v>
      </c>
      <c r="S66" s="177">
        <f t="shared" si="21"/>
        <v>0</v>
      </c>
      <c r="T66" s="177">
        <f t="shared" si="21"/>
        <v>0</v>
      </c>
      <c r="U66" s="177">
        <f t="shared" si="21"/>
        <v>0</v>
      </c>
      <c r="V66" s="175">
        <f t="shared" si="21"/>
        <v>0</v>
      </c>
      <c r="W66" s="176">
        <f t="shared" si="21"/>
        <v>0</v>
      </c>
      <c r="X66" s="178">
        <f t="shared" si="21"/>
        <v>0</v>
      </c>
    </row>
    <row r="67" spans="1:24" ht="23.25" x14ac:dyDescent="0.25">
      <c r="A67" s="44" t="s">
        <v>67</v>
      </c>
      <c r="B67" s="45">
        <v>21</v>
      </c>
      <c r="C67" s="46">
        <v>473</v>
      </c>
      <c r="D67" s="46" t="s">
        <v>33</v>
      </c>
      <c r="E67" s="47"/>
      <c r="F67" s="48"/>
      <c r="G67" s="207">
        <v>0</v>
      </c>
      <c r="H67" s="100"/>
      <c r="I67" s="253"/>
      <c r="J67" s="52">
        <f>(G67+I67)-H67</f>
        <v>0</v>
      </c>
      <c r="K67" s="100"/>
      <c r="L67" s="101"/>
      <c r="M67" s="102"/>
      <c r="N67" s="102"/>
      <c r="O67" s="102"/>
      <c r="P67" s="102"/>
      <c r="Q67" s="102"/>
      <c r="R67" s="102"/>
      <c r="S67" s="102"/>
      <c r="T67" s="102"/>
      <c r="U67" s="102"/>
      <c r="V67" s="254"/>
      <c r="W67" s="56">
        <f>SUM(K67:V67)</f>
        <v>0</v>
      </c>
      <c r="X67" s="88">
        <f>J67-W67</f>
        <v>0</v>
      </c>
    </row>
    <row r="68" spans="1:24" ht="15.75" thickBot="1" x14ac:dyDescent="0.3">
      <c r="A68" s="208"/>
      <c r="B68" s="59"/>
      <c r="C68" s="60"/>
      <c r="D68" s="60"/>
      <c r="E68" s="61"/>
      <c r="F68" s="62"/>
      <c r="G68" s="255"/>
      <c r="H68" s="256"/>
      <c r="I68" s="257"/>
      <c r="J68" s="258"/>
      <c r="K68" s="67" t="s">
        <v>61</v>
      </c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26.25" thickBot="1" x14ac:dyDescent="0.3">
      <c r="A69" s="72" t="s">
        <v>68</v>
      </c>
      <c r="B69" s="169"/>
      <c r="C69" s="169"/>
      <c r="D69" s="170"/>
      <c r="E69" s="171"/>
      <c r="F69" s="252"/>
      <c r="G69" s="173">
        <f>SUM(G70)</f>
        <v>0</v>
      </c>
      <c r="H69" s="174">
        <f t="shared" ref="H69:X69" si="22">SUM(H70)</f>
        <v>0</v>
      </c>
      <c r="I69" s="175">
        <f t="shared" si="22"/>
        <v>0</v>
      </c>
      <c r="J69" s="176">
        <f t="shared" si="22"/>
        <v>0</v>
      </c>
      <c r="K69" s="174">
        <f t="shared" si="22"/>
        <v>0</v>
      </c>
      <c r="L69" s="177">
        <f t="shared" si="22"/>
        <v>0</v>
      </c>
      <c r="M69" s="177">
        <f t="shared" si="22"/>
        <v>0</v>
      </c>
      <c r="N69" s="177">
        <f t="shared" si="22"/>
        <v>0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0</v>
      </c>
      <c r="X69" s="178">
        <f t="shared" si="22"/>
        <v>0</v>
      </c>
    </row>
    <row r="70" spans="1:24" ht="23.25" x14ac:dyDescent="0.25">
      <c r="A70" s="44" t="s">
        <v>67</v>
      </c>
      <c r="B70" s="45">
        <v>21</v>
      </c>
      <c r="C70" s="46">
        <v>472</v>
      </c>
      <c r="D70" s="46" t="s">
        <v>33</v>
      </c>
      <c r="E70" s="47"/>
      <c r="F70" s="48"/>
      <c r="G70" s="207">
        <v>0</v>
      </c>
      <c r="H70" s="100"/>
      <c r="I70" s="253"/>
      <c r="J70" s="52">
        <f>(G70+I70)-H70</f>
        <v>0</v>
      </c>
      <c r="K70" s="100"/>
      <c r="L70" s="101"/>
      <c r="M70" s="102"/>
      <c r="N70" s="102"/>
      <c r="O70" s="102"/>
      <c r="P70" s="102"/>
      <c r="Q70" s="102"/>
      <c r="R70" s="102"/>
      <c r="S70" s="102"/>
      <c r="T70" s="102"/>
      <c r="U70" s="102"/>
      <c r="V70" s="254"/>
      <c r="W70" s="56">
        <f>SUM(K70:V70)</f>
        <v>0</v>
      </c>
      <c r="X70" s="88">
        <f>J70-W70</f>
        <v>0</v>
      </c>
    </row>
    <row r="71" spans="1:24" ht="15.75" thickBot="1" x14ac:dyDescent="0.3">
      <c r="A71" s="208"/>
      <c r="B71" s="59"/>
      <c r="C71" s="60"/>
      <c r="D71" s="60"/>
      <c r="E71" s="61"/>
      <c r="F71" s="62"/>
      <c r="G71" s="255"/>
      <c r="H71" s="256"/>
      <c r="I71" s="257"/>
      <c r="J71" s="258"/>
      <c r="K71" s="67" t="s">
        <v>61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26.25" thickBot="1" x14ac:dyDescent="0.3">
      <c r="A72" s="72" t="s">
        <v>69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3">SUM(H73)</f>
        <v>0</v>
      </c>
      <c r="I72" s="175">
        <f t="shared" si="23"/>
        <v>0</v>
      </c>
      <c r="J72" s="176">
        <f t="shared" si="23"/>
        <v>0</v>
      </c>
      <c r="K72" s="174">
        <f t="shared" si="23"/>
        <v>0</v>
      </c>
      <c r="L72" s="177">
        <f t="shared" si="23"/>
        <v>0</v>
      </c>
      <c r="M72" s="177">
        <f t="shared" si="23"/>
        <v>0</v>
      </c>
      <c r="N72" s="177">
        <f t="shared" si="23"/>
        <v>0</v>
      </c>
      <c r="O72" s="177">
        <f t="shared" si="23"/>
        <v>0</v>
      </c>
      <c r="P72" s="177">
        <f t="shared" si="23"/>
        <v>0</v>
      </c>
      <c r="Q72" s="177">
        <f t="shared" si="23"/>
        <v>0</v>
      </c>
      <c r="R72" s="177">
        <f t="shared" si="23"/>
        <v>0</v>
      </c>
      <c r="S72" s="177">
        <f t="shared" si="23"/>
        <v>0</v>
      </c>
      <c r="T72" s="177">
        <f t="shared" si="23"/>
        <v>0</v>
      </c>
      <c r="U72" s="177">
        <f t="shared" si="23"/>
        <v>0</v>
      </c>
      <c r="V72" s="175">
        <f t="shared" si="23"/>
        <v>0</v>
      </c>
      <c r="W72" s="176">
        <f t="shared" si="23"/>
        <v>0</v>
      </c>
      <c r="X72" s="178">
        <f t="shared" si="23"/>
        <v>0</v>
      </c>
    </row>
    <row r="73" spans="1:24" ht="23.25" x14ac:dyDescent="0.25">
      <c r="A73" s="44" t="s">
        <v>70</v>
      </c>
      <c r="B73" s="45">
        <v>21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/>
      <c r="J73" s="52">
        <f>(G73+I73)-H73</f>
        <v>0</v>
      </c>
      <c r="K73" s="100"/>
      <c r="L73" s="101"/>
      <c r="M73" s="102"/>
      <c r="N73" s="102"/>
      <c r="O73" s="102"/>
      <c r="P73" s="102"/>
      <c r="Q73" s="102"/>
      <c r="R73" s="102"/>
      <c r="S73" s="102"/>
      <c r="T73" s="102"/>
      <c r="U73" s="102"/>
      <c r="V73" s="254"/>
      <c r="W73" s="56">
        <f>SUM(K73:V73)</f>
        <v>0</v>
      </c>
      <c r="X73" s="88">
        <f>J73-W73</f>
        <v>0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54" customHeight="1" thickTop="1" thickBot="1" x14ac:dyDescent="0.35">
      <c r="A75" s="27" t="s">
        <v>71</v>
      </c>
      <c r="B75" s="458" t="s">
        <v>30</v>
      </c>
      <c r="C75" s="459"/>
      <c r="D75" s="459"/>
      <c r="E75" s="459"/>
      <c r="F75" s="460"/>
      <c r="G75" s="191">
        <f>SUM(G77:G77)</f>
        <v>3000000</v>
      </c>
      <c r="H75" s="192">
        <f>SUM(H77:H77)</f>
        <v>0</v>
      </c>
      <c r="I75" s="193">
        <f>SUM(I77:I77)</f>
        <v>0</v>
      </c>
      <c r="J75" s="194">
        <f>SUM(J77:J77)</f>
        <v>3000000</v>
      </c>
      <c r="K75" s="192">
        <f t="shared" ref="K75:X75" si="24">SUM(K77:K77)</f>
        <v>0</v>
      </c>
      <c r="L75" s="195">
        <f t="shared" si="24"/>
        <v>0</v>
      </c>
      <c r="M75" s="195">
        <f t="shared" si="24"/>
        <v>0</v>
      </c>
      <c r="N75" s="195">
        <f t="shared" si="24"/>
        <v>0</v>
      </c>
      <c r="O75" s="195">
        <f t="shared" si="24"/>
        <v>0</v>
      </c>
      <c r="P75" s="195">
        <f t="shared" si="24"/>
        <v>0</v>
      </c>
      <c r="Q75" s="195">
        <f t="shared" si="24"/>
        <v>0</v>
      </c>
      <c r="R75" s="195">
        <f t="shared" si="24"/>
        <v>0</v>
      </c>
      <c r="S75" s="195">
        <f t="shared" si="24"/>
        <v>0</v>
      </c>
      <c r="T75" s="195">
        <f t="shared" si="24"/>
        <v>0</v>
      </c>
      <c r="U75" s="195">
        <f t="shared" si="24"/>
        <v>0</v>
      </c>
      <c r="V75" s="193">
        <f t="shared" si="24"/>
        <v>0</v>
      </c>
      <c r="W75" s="194">
        <f>SUM(W77:W77)</f>
        <v>0</v>
      </c>
      <c r="X75" s="196">
        <f t="shared" si="24"/>
        <v>3000000</v>
      </c>
    </row>
    <row r="76" spans="1:24" ht="32.25" customHeight="1" thickTop="1" thickBot="1" x14ac:dyDescent="0.35">
      <c r="A76" s="260" t="s">
        <v>72</v>
      </c>
      <c r="B76" s="261"/>
      <c r="C76" s="261"/>
      <c r="D76" s="261"/>
      <c r="E76" s="261"/>
      <c r="F76" s="262"/>
      <c r="G76" s="263">
        <f>SUM(G77)</f>
        <v>3000000</v>
      </c>
      <c r="H76" s="264">
        <f t="shared" ref="H76:X76" si="25">SUM(H77)</f>
        <v>0</v>
      </c>
      <c r="I76" s="265">
        <f t="shared" si="25"/>
        <v>0</v>
      </c>
      <c r="J76" s="266">
        <f t="shared" si="25"/>
        <v>3000000</v>
      </c>
      <c r="K76" s="264">
        <f t="shared" si="25"/>
        <v>0</v>
      </c>
      <c r="L76" s="267">
        <f t="shared" si="25"/>
        <v>0</v>
      </c>
      <c r="M76" s="267">
        <f t="shared" si="25"/>
        <v>0</v>
      </c>
      <c r="N76" s="267">
        <f t="shared" si="25"/>
        <v>0</v>
      </c>
      <c r="O76" s="267">
        <f t="shared" si="25"/>
        <v>0</v>
      </c>
      <c r="P76" s="267">
        <f t="shared" si="25"/>
        <v>0</v>
      </c>
      <c r="Q76" s="267">
        <f t="shared" si="25"/>
        <v>0</v>
      </c>
      <c r="R76" s="267">
        <f t="shared" si="25"/>
        <v>0</v>
      </c>
      <c r="S76" s="267">
        <f t="shared" si="25"/>
        <v>0</v>
      </c>
      <c r="T76" s="267">
        <f t="shared" si="25"/>
        <v>0</v>
      </c>
      <c r="U76" s="267">
        <f t="shared" si="25"/>
        <v>0</v>
      </c>
      <c r="V76" s="265">
        <f t="shared" si="25"/>
        <v>0</v>
      </c>
      <c r="W76" s="266">
        <f t="shared" si="25"/>
        <v>0</v>
      </c>
      <c r="X76" s="268">
        <f t="shared" si="25"/>
        <v>3000000</v>
      </c>
    </row>
    <row r="77" spans="1:24" ht="23.25" x14ac:dyDescent="0.25">
      <c r="A77" s="269" t="s">
        <v>73</v>
      </c>
      <c r="B77" s="96">
        <v>11</v>
      </c>
      <c r="C77" s="96">
        <v>437</v>
      </c>
      <c r="D77" s="97" t="s">
        <v>33</v>
      </c>
      <c r="E77" s="98"/>
      <c r="F77" s="99"/>
      <c r="G77" s="49">
        <v>3000000</v>
      </c>
      <c r="H77" s="50"/>
      <c r="I77" s="51"/>
      <c r="J77" s="52">
        <f>G77-H77+I77</f>
        <v>3000000</v>
      </c>
      <c r="K77" s="209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5"/>
      <c r="W77" s="56">
        <f>SUM(K77:V77)</f>
        <v>0</v>
      </c>
      <c r="X77" s="57">
        <f>J77-W77</f>
        <v>3000000</v>
      </c>
    </row>
    <row r="78" spans="1:24" ht="15.75" thickBot="1" x14ac:dyDescent="0.3">
      <c r="A78" s="270"/>
      <c r="B78" s="271"/>
      <c r="C78" s="271"/>
      <c r="D78" s="272"/>
      <c r="E78" s="273"/>
      <c r="F78" s="274"/>
      <c r="G78" s="216"/>
      <c r="H78" s="217"/>
      <c r="I78" s="218"/>
      <c r="J78" s="219"/>
      <c r="K78" s="220"/>
      <c r="L78" s="221"/>
      <c r="M78" s="221"/>
      <c r="N78" s="221"/>
      <c r="O78" s="221"/>
      <c r="P78" s="221"/>
      <c r="Q78" s="221"/>
      <c r="R78" s="221"/>
      <c r="S78" s="222"/>
      <c r="T78" s="221"/>
      <c r="U78" s="221"/>
      <c r="V78" s="223"/>
      <c r="W78" s="224"/>
      <c r="X78" s="275"/>
    </row>
  </sheetData>
  <mergeCells count="13">
    <mergeCell ref="B75:F75"/>
    <mergeCell ref="B8:F8"/>
    <mergeCell ref="B9:F9"/>
    <mergeCell ref="A18:A20"/>
    <mergeCell ref="A31:A33"/>
    <mergeCell ref="B34:F34"/>
    <mergeCell ref="A52:A54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49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8"/>
  <sheetViews>
    <sheetView topLeftCell="A16" zoomScaleNormal="100" zoomScaleSheetLayoutView="39" workbookViewId="0">
      <selection activeCell="L56" sqref="L5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5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5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5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5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5" ht="16.5" thickBot="1" x14ac:dyDescent="0.3">
      <c r="A5" s="457" t="s">
        <v>3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5" ht="15.75" thickBot="1" x14ac:dyDescent="0.3">
      <c r="A6" s="1" t="s">
        <v>78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5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5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SUM(G9+G34+G75)</f>
        <v>253949287</v>
      </c>
      <c r="H8" s="22">
        <f>SUM(H9+H34+H75)</f>
        <v>0</v>
      </c>
      <c r="I8" s="23">
        <f t="shared" ref="I8:X8" si="0">SUM(I9+I34+I75)</f>
        <v>0</v>
      </c>
      <c r="J8" s="24">
        <f t="shared" si="0"/>
        <v>253949287</v>
      </c>
      <c r="K8" s="22">
        <f t="shared" si="0"/>
        <v>13996830.4</v>
      </c>
      <c r="L8" s="25">
        <f t="shared" si="0"/>
        <v>13906342.34</v>
      </c>
      <c r="M8" s="25">
        <f t="shared" si="0"/>
        <v>0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19003172.739999998</v>
      </c>
      <c r="X8" s="26">
        <f t="shared" si="0"/>
        <v>234946114.25999999</v>
      </c>
    </row>
    <row r="9" spans="1:25" ht="54" thickTop="1" thickBot="1" x14ac:dyDescent="0.35">
      <c r="A9" s="27" t="s">
        <v>29</v>
      </c>
      <c r="B9" s="458" t="s">
        <v>30</v>
      </c>
      <c r="C9" s="459"/>
      <c r="D9" s="459"/>
      <c r="E9" s="459"/>
      <c r="F9" s="460"/>
      <c r="G9" s="28">
        <f>SUM(G10+G13+G16+G21+G26+G29)</f>
        <v>227987368</v>
      </c>
      <c r="H9" s="29">
        <f t="shared" ref="H9:X9" si="1">SUM(H10+H13+H16+H21+H26+H29)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13338167</v>
      </c>
      <c r="M9" s="32">
        <f t="shared" si="1"/>
        <v>0</v>
      </c>
      <c r="N9" s="32">
        <f t="shared" si="1"/>
        <v>0</v>
      </c>
      <c r="O9" s="32">
        <f t="shared" si="1"/>
        <v>0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17790154</v>
      </c>
      <c r="X9" s="33">
        <f t="shared" si="1"/>
        <v>210197214</v>
      </c>
    </row>
    <row r="10" spans="1:25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 t="shared" si="2"/>
        <v>3000000</v>
      </c>
      <c r="M10" s="42">
        <f t="shared" si="2"/>
        <v>0</v>
      </c>
      <c r="N10" s="42">
        <f t="shared" si="2"/>
        <v>0</v>
      </c>
      <c r="O10" s="42">
        <f t="shared" si="2"/>
        <v>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5100000</v>
      </c>
      <c r="X10" s="43">
        <f t="shared" si="2"/>
        <v>32471807</v>
      </c>
    </row>
    <row r="11" spans="1:25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/>
      <c r="N11" s="54"/>
      <c r="O11" s="54"/>
      <c r="P11" s="54"/>
      <c r="Q11" s="54"/>
      <c r="R11" s="54"/>
      <c r="S11" s="54"/>
      <c r="T11" s="54"/>
      <c r="U11" s="54"/>
      <c r="V11" s="55"/>
      <c r="W11" s="56">
        <f>SUM(K11:V11)</f>
        <v>5100000</v>
      </c>
      <c r="X11" s="57">
        <f t="shared" ref="X11" si="3">J11-W11</f>
        <v>32471807</v>
      </c>
    </row>
    <row r="12" spans="1:25" ht="15.75" thickBot="1" x14ac:dyDescent="0.3">
      <c r="A12" s="58"/>
      <c r="B12" s="59"/>
      <c r="C12" s="60"/>
      <c r="D12" s="60"/>
      <c r="E12" s="61"/>
      <c r="F12" s="62"/>
      <c r="G12" s="63"/>
      <c r="H12" s="64"/>
      <c r="I12" s="65"/>
      <c r="J12" s="66"/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9"/>
      <c r="W12" s="70"/>
      <c r="X12" s="71"/>
    </row>
    <row r="13" spans="1:25" ht="39" thickBot="1" x14ac:dyDescent="0.3">
      <c r="A13" s="72" t="s">
        <v>34</v>
      </c>
      <c r="B13" s="73"/>
      <c r="C13" s="73"/>
      <c r="D13" s="73"/>
      <c r="E13" s="74"/>
      <c r="F13" s="75"/>
      <c r="G13" s="76">
        <f>SUM(G14:G14)</f>
        <v>32000000</v>
      </c>
      <c r="H13" s="77">
        <f t="shared" ref="H13:X13" si="4">SUM(H14:H14)</f>
        <v>0</v>
      </c>
      <c r="I13" s="78">
        <f t="shared" si="4"/>
        <v>0</v>
      </c>
      <c r="J13" s="79">
        <f t="shared" si="4"/>
        <v>32000000</v>
      </c>
      <c r="K13" s="77">
        <f t="shared" si="4"/>
        <v>1900000</v>
      </c>
      <c r="L13" s="80">
        <f t="shared" si="4"/>
        <v>2000000</v>
      </c>
      <c r="M13" s="80">
        <f t="shared" si="4"/>
        <v>0</v>
      </c>
      <c r="N13" s="80">
        <f t="shared" si="4"/>
        <v>0</v>
      </c>
      <c r="O13" s="80">
        <f t="shared" si="4"/>
        <v>0</v>
      </c>
      <c r="P13" s="80">
        <f t="shared" si="4"/>
        <v>0</v>
      </c>
      <c r="Q13" s="80">
        <f t="shared" si="4"/>
        <v>0</v>
      </c>
      <c r="R13" s="80">
        <f t="shared" si="4"/>
        <v>0</v>
      </c>
      <c r="S13" s="80">
        <f t="shared" si="4"/>
        <v>0</v>
      </c>
      <c r="T13" s="80">
        <f t="shared" si="4"/>
        <v>0</v>
      </c>
      <c r="U13" s="80">
        <f t="shared" si="4"/>
        <v>0</v>
      </c>
      <c r="V13" s="78">
        <f t="shared" si="4"/>
        <v>0</v>
      </c>
      <c r="W13" s="79">
        <f t="shared" si="4"/>
        <v>0</v>
      </c>
      <c r="X13" s="81">
        <f t="shared" si="4"/>
        <v>32000000</v>
      </c>
    </row>
    <row r="14" spans="1:25" ht="23.25" x14ac:dyDescent="0.25">
      <c r="A14" s="44" t="s">
        <v>35</v>
      </c>
      <c r="B14" s="46">
        <v>11</v>
      </c>
      <c r="C14" s="46">
        <v>453</v>
      </c>
      <c r="D14" s="46" t="s">
        <v>33</v>
      </c>
      <c r="E14" s="47"/>
      <c r="F14" s="82"/>
      <c r="G14" s="49">
        <v>32000000</v>
      </c>
      <c r="H14" s="83"/>
      <c r="I14" s="82"/>
      <c r="J14" s="52">
        <f>(G14+I14)-H14</f>
        <v>32000000</v>
      </c>
      <c r="K14" s="84">
        <v>1900000</v>
      </c>
      <c r="L14" s="85">
        <v>2000000</v>
      </c>
      <c r="M14" s="86"/>
      <c r="N14" s="86"/>
      <c r="O14" s="86"/>
      <c r="P14" s="86"/>
      <c r="Q14" s="86"/>
      <c r="R14" s="86"/>
      <c r="S14" s="86"/>
      <c r="T14" s="86"/>
      <c r="U14" s="86"/>
      <c r="V14" s="87"/>
      <c r="W14" s="56"/>
      <c r="X14" s="88">
        <f>J14-W14</f>
        <v>32000000</v>
      </c>
    </row>
    <row r="15" spans="1:25" ht="15.75" thickBot="1" x14ac:dyDescent="0.3">
      <c r="A15" s="89"/>
      <c r="B15" s="59"/>
      <c r="C15" s="60"/>
      <c r="D15" s="60"/>
      <c r="E15" s="61"/>
      <c r="F15" s="62"/>
      <c r="G15" s="63"/>
      <c r="H15" s="90"/>
      <c r="I15" s="91"/>
      <c r="J15" s="66"/>
      <c r="K15" s="90"/>
      <c r="L15" s="92"/>
      <c r="M15" s="93"/>
      <c r="N15" s="93"/>
      <c r="O15" s="93"/>
      <c r="P15" s="93"/>
      <c r="Q15" s="93"/>
      <c r="R15" s="93"/>
      <c r="S15" s="93"/>
      <c r="T15" s="93"/>
      <c r="U15" s="93"/>
      <c r="V15" s="94"/>
      <c r="W15" s="70"/>
      <c r="X15" s="71"/>
    </row>
    <row r="16" spans="1:25" ht="26.25" thickBot="1" x14ac:dyDescent="0.3">
      <c r="A16" s="72" t="s">
        <v>36</v>
      </c>
      <c r="B16" s="73"/>
      <c r="C16" s="73"/>
      <c r="D16" s="73"/>
      <c r="E16" s="74"/>
      <c r="F16" s="75"/>
      <c r="G16" s="76">
        <f>SUM(G17:G19)</f>
        <v>31550000</v>
      </c>
      <c r="H16" s="77">
        <f t="shared" ref="H16:X16" si="5">SUM(H17:H19)</f>
        <v>0</v>
      </c>
      <c r="I16" s="78">
        <f t="shared" si="5"/>
        <v>0</v>
      </c>
      <c r="J16" s="79">
        <f t="shared" si="5"/>
        <v>31550000</v>
      </c>
      <c r="K16" s="77">
        <f t="shared" si="5"/>
        <v>2818653</v>
      </c>
      <c r="L16" s="80">
        <f t="shared" si="5"/>
        <v>2629167</v>
      </c>
      <c r="M16" s="80">
        <f t="shared" si="5"/>
        <v>0</v>
      </c>
      <c r="N16" s="80">
        <f t="shared" si="5"/>
        <v>0</v>
      </c>
      <c r="O16" s="80">
        <f t="shared" si="5"/>
        <v>0</v>
      </c>
      <c r="P16" s="80">
        <f t="shared" si="5"/>
        <v>0</v>
      </c>
      <c r="Q16" s="80">
        <f t="shared" si="5"/>
        <v>0</v>
      </c>
      <c r="R16" s="80">
        <f t="shared" si="5"/>
        <v>0</v>
      </c>
      <c r="S16" s="80">
        <f t="shared" si="5"/>
        <v>0</v>
      </c>
      <c r="T16" s="80">
        <f t="shared" si="5"/>
        <v>0</v>
      </c>
      <c r="U16" s="80">
        <f t="shared" si="5"/>
        <v>0</v>
      </c>
      <c r="V16" s="78">
        <f t="shared" si="5"/>
        <v>0</v>
      </c>
      <c r="W16" s="79">
        <f t="shared" si="5"/>
        <v>5447820</v>
      </c>
      <c r="X16" s="81">
        <f t="shared" si="5"/>
        <v>26102180</v>
      </c>
      <c r="Y16" s="95"/>
    </row>
    <row r="17" spans="1:24" ht="34.5" x14ac:dyDescent="0.25">
      <c r="A17" s="44" t="s">
        <v>37</v>
      </c>
      <c r="B17" s="96">
        <v>21</v>
      </c>
      <c r="C17" s="96">
        <v>453</v>
      </c>
      <c r="D17" s="97" t="s">
        <v>75</v>
      </c>
      <c r="E17" s="98"/>
      <c r="F17" s="99"/>
      <c r="G17" s="49">
        <v>25550000</v>
      </c>
      <c r="H17" s="50"/>
      <c r="I17" s="51"/>
      <c r="J17" s="52">
        <f>(G17+I17)-H17</f>
        <v>25550000</v>
      </c>
      <c r="K17" s="100">
        <v>1818653</v>
      </c>
      <c r="L17" s="101">
        <v>2129167</v>
      </c>
      <c r="M17" s="102"/>
      <c r="N17" s="102"/>
      <c r="O17" s="54"/>
      <c r="P17" s="54"/>
      <c r="Q17" s="54"/>
      <c r="R17" s="54"/>
      <c r="S17" s="54"/>
      <c r="T17" s="54"/>
      <c r="U17" s="54"/>
      <c r="V17" s="55"/>
      <c r="W17" s="56">
        <f>SUM(K17:V17)</f>
        <v>3947820</v>
      </c>
      <c r="X17" s="88">
        <f>J17-W17</f>
        <v>21602180</v>
      </c>
    </row>
    <row r="18" spans="1:24" ht="6.75" customHeight="1" x14ac:dyDescent="0.25">
      <c r="A18" s="463"/>
      <c r="B18" s="103"/>
      <c r="C18" s="103"/>
      <c r="D18" s="104"/>
      <c r="E18" s="105"/>
      <c r="F18" s="106"/>
      <c r="G18" s="107"/>
      <c r="H18" s="108"/>
      <c r="I18" s="109"/>
      <c r="J18" s="110"/>
      <c r="K18" s="108"/>
      <c r="L18" s="111"/>
      <c r="M18" s="112"/>
      <c r="N18" s="112"/>
      <c r="O18" s="112"/>
      <c r="P18" s="112"/>
      <c r="Q18" s="112"/>
      <c r="R18" s="112"/>
      <c r="S18" s="112"/>
      <c r="T18" s="112"/>
      <c r="U18" s="112"/>
      <c r="V18" s="113"/>
      <c r="W18" s="114"/>
      <c r="X18" s="115"/>
    </row>
    <row r="19" spans="1:24" x14ac:dyDescent="0.25">
      <c r="A19" s="464"/>
      <c r="B19" s="116">
        <v>21</v>
      </c>
      <c r="C19" s="116">
        <v>533</v>
      </c>
      <c r="D19" s="117" t="s">
        <v>75</v>
      </c>
      <c r="E19" s="118"/>
      <c r="F19" s="119"/>
      <c r="G19" s="120">
        <v>6000000</v>
      </c>
      <c r="H19" s="121"/>
      <c r="I19" s="122"/>
      <c r="J19" s="123">
        <f>(G19+I19)-H19</f>
        <v>6000000</v>
      </c>
      <c r="K19" s="124">
        <v>1000000</v>
      </c>
      <c r="L19" s="125">
        <v>500000</v>
      </c>
      <c r="M19" s="126"/>
      <c r="N19" s="126"/>
      <c r="O19" s="127"/>
      <c r="P19" s="127"/>
      <c r="Q19" s="127"/>
      <c r="R19" s="127"/>
      <c r="S19" s="127"/>
      <c r="T19" s="127"/>
      <c r="U19" s="127"/>
      <c r="V19" s="128"/>
      <c r="W19" s="129">
        <f t="shared" ref="W19" si="6">SUM(K19:V19)</f>
        <v>1500000</v>
      </c>
      <c r="X19" s="130">
        <f>J19-W19</f>
        <v>4500000</v>
      </c>
    </row>
    <row r="20" spans="1:24" ht="15.75" thickBot="1" x14ac:dyDescent="0.3">
      <c r="A20" s="465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68"/>
      <c r="R20" s="68"/>
      <c r="S20" s="68"/>
      <c r="T20" s="68"/>
      <c r="U20" s="68"/>
      <c r="V20" s="69"/>
      <c r="W20" s="70"/>
      <c r="X20" s="71"/>
    </row>
    <row r="21" spans="1:24" ht="26.25" thickBot="1" x14ac:dyDescent="0.3">
      <c r="A21" s="72" t="s">
        <v>38</v>
      </c>
      <c r="B21" s="73"/>
      <c r="C21" s="73"/>
      <c r="D21" s="73"/>
      <c r="E21" s="74"/>
      <c r="F21" s="75"/>
      <c r="G21" s="76">
        <f>SUM(G22:G24)</f>
        <v>3500000</v>
      </c>
      <c r="H21" s="77">
        <f t="shared" ref="H21:X21" si="7">SUM(H22:H24)</f>
        <v>0</v>
      </c>
      <c r="I21" s="78">
        <f t="shared" si="7"/>
        <v>0</v>
      </c>
      <c r="J21" s="79">
        <f t="shared" si="7"/>
        <v>3500000</v>
      </c>
      <c r="K21" s="77">
        <f t="shared" si="7"/>
        <v>500000</v>
      </c>
      <c r="L21" s="80">
        <f t="shared" si="7"/>
        <v>125000</v>
      </c>
      <c r="M21" s="80">
        <f t="shared" si="7"/>
        <v>0</v>
      </c>
      <c r="N21" s="80">
        <f t="shared" si="7"/>
        <v>0</v>
      </c>
      <c r="O21" s="80">
        <f t="shared" si="7"/>
        <v>0</v>
      </c>
      <c r="P21" s="80">
        <f t="shared" si="7"/>
        <v>0</v>
      </c>
      <c r="Q21" s="80">
        <f t="shared" si="7"/>
        <v>0</v>
      </c>
      <c r="R21" s="80">
        <f t="shared" si="7"/>
        <v>0</v>
      </c>
      <c r="S21" s="80">
        <f t="shared" si="7"/>
        <v>0</v>
      </c>
      <c r="T21" s="80">
        <f t="shared" si="7"/>
        <v>0</v>
      </c>
      <c r="U21" s="80">
        <f t="shared" si="7"/>
        <v>0</v>
      </c>
      <c r="V21" s="78">
        <f t="shared" si="7"/>
        <v>0</v>
      </c>
      <c r="W21" s="79">
        <f t="shared" si="7"/>
        <v>625000</v>
      </c>
      <c r="X21" s="81">
        <f t="shared" si="7"/>
        <v>2875000</v>
      </c>
    </row>
    <row r="22" spans="1:24" ht="23.25" x14ac:dyDescent="0.25">
      <c r="A22" s="44" t="s">
        <v>39</v>
      </c>
      <c r="B22" s="45">
        <v>11</v>
      </c>
      <c r="C22" s="46">
        <v>461</v>
      </c>
      <c r="D22" s="46" t="s">
        <v>33</v>
      </c>
      <c r="E22" s="47"/>
      <c r="F22" s="48"/>
      <c r="G22" s="49">
        <v>1500000</v>
      </c>
      <c r="H22" s="50"/>
      <c r="I22" s="51"/>
      <c r="J22" s="52">
        <f>(G22+I22)-H22</f>
        <v>1500000</v>
      </c>
      <c r="K22" s="50">
        <v>500000</v>
      </c>
      <c r="L22" s="53">
        <v>125000</v>
      </c>
      <c r="M22" s="54"/>
      <c r="N22" s="54"/>
      <c r="O22" s="54"/>
      <c r="P22" s="54"/>
      <c r="Q22" s="54"/>
      <c r="R22" s="54"/>
      <c r="S22" s="54"/>
      <c r="T22" s="54"/>
      <c r="U22" s="54"/>
      <c r="V22" s="55"/>
      <c r="W22" s="56">
        <f>SUM(K22:V22)</f>
        <v>625000</v>
      </c>
      <c r="X22" s="88">
        <f>J22-W22</f>
        <v>875000</v>
      </c>
    </row>
    <row r="23" spans="1:24" ht="6" customHeight="1" x14ac:dyDescent="0.25">
      <c r="A23" s="89"/>
      <c r="B23" s="138"/>
      <c r="C23" s="139"/>
      <c r="D23" s="139"/>
      <c r="E23" s="140"/>
      <c r="F23" s="141"/>
      <c r="G23" s="142"/>
      <c r="H23" s="143"/>
      <c r="I23" s="144"/>
      <c r="J23" s="145"/>
      <c r="K23" s="143"/>
      <c r="L23" s="146"/>
      <c r="M23" s="147"/>
      <c r="N23" s="147"/>
      <c r="O23" s="147"/>
      <c r="P23" s="147"/>
      <c r="Q23" s="147"/>
      <c r="R23" s="147"/>
      <c r="S23" s="147"/>
      <c r="T23" s="147"/>
      <c r="U23" s="147"/>
      <c r="V23" s="148"/>
      <c r="W23" s="149"/>
      <c r="X23" s="150"/>
    </row>
    <row r="24" spans="1:24" x14ac:dyDescent="0.25">
      <c r="A24" s="151"/>
      <c r="B24" s="152">
        <v>61</v>
      </c>
      <c r="C24" s="153">
        <v>461</v>
      </c>
      <c r="D24" s="153" t="s">
        <v>33</v>
      </c>
      <c r="E24" s="154" t="s">
        <v>40</v>
      </c>
      <c r="F24" s="155" t="s">
        <v>41</v>
      </c>
      <c r="G24" s="156">
        <v>2000000</v>
      </c>
      <c r="H24" s="157"/>
      <c r="I24" s="158"/>
      <c r="J24" s="159">
        <f>(G24+I24)-H24</f>
        <v>2000000</v>
      </c>
      <c r="K24" s="157"/>
      <c r="L24" s="160"/>
      <c r="M24" s="161"/>
      <c r="N24" s="161"/>
      <c r="O24" s="161"/>
      <c r="P24" s="161"/>
      <c r="Q24" s="161"/>
      <c r="R24" s="161"/>
      <c r="S24" s="161"/>
      <c r="T24" s="161"/>
      <c r="U24" s="161"/>
      <c r="V24" s="162"/>
      <c r="W24" s="163">
        <f t="shared" ref="W24" si="8">SUM(K24:V24)</f>
        <v>0</v>
      </c>
      <c r="X24" s="164">
        <f>J24-W24</f>
        <v>2000000</v>
      </c>
    </row>
    <row r="25" spans="1:24" ht="15.75" thickBot="1" x14ac:dyDescent="0.3">
      <c r="A25" s="165"/>
      <c r="B25" s="59"/>
      <c r="C25" s="60"/>
      <c r="D25" s="60"/>
      <c r="E25" s="61"/>
      <c r="F25" s="62"/>
      <c r="G25" s="63"/>
      <c r="H25" s="64"/>
      <c r="I25" s="65"/>
      <c r="J25" s="66"/>
      <c r="K25" s="64"/>
      <c r="L25" s="166"/>
      <c r="M25" s="68"/>
      <c r="N25" s="68"/>
      <c r="O25" s="68"/>
      <c r="P25" s="68"/>
      <c r="Q25" s="68"/>
      <c r="R25" s="68"/>
      <c r="S25" s="68"/>
      <c r="T25" s="68"/>
      <c r="U25" s="68"/>
      <c r="V25" s="69"/>
      <c r="W25" s="70"/>
      <c r="X25" s="71"/>
    </row>
    <row r="26" spans="1:24" ht="39" thickBot="1" x14ac:dyDescent="0.3">
      <c r="A26" s="72" t="s">
        <v>42</v>
      </c>
      <c r="B26" s="73"/>
      <c r="C26" s="73"/>
      <c r="D26" s="73"/>
      <c r="E26" s="74"/>
      <c r="F26" s="75"/>
      <c r="G26" s="76">
        <f>SUM(G27:G27)</f>
        <v>7000000</v>
      </c>
      <c r="H26" s="77"/>
      <c r="I26" s="78">
        <f t="shared" ref="I26:X26" si="9">SUM(I27:I27)</f>
        <v>0</v>
      </c>
      <c r="J26" s="79">
        <f t="shared" si="9"/>
        <v>7000000</v>
      </c>
      <c r="K26" s="167">
        <f t="shared" si="9"/>
        <v>583334</v>
      </c>
      <c r="L26" s="168">
        <f t="shared" si="9"/>
        <v>584000</v>
      </c>
      <c r="M26" s="80">
        <f t="shared" si="9"/>
        <v>0</v>
      </c>
      <c r="N26" s="80">
        <f t="shared" si="9"/>
        <v>0</v>
      </c>
      <c r="O26" s="80">
        <f t="shared" si="9"/>
        <v>0</v>
      </c>
      <c r="P26" s="80">
        <f t="shared" si="9"/>
        <v>0</v>
      </c>
      <c r="Q26" s="80">
        <f t="shared" si="9"/>
        <v>0</v>
      </c>
      <c r="R26" s="80">
        <f t="shared" si="9"/>
        <v>0</v>
      </c>
      <c r="S26" s="80">
        <f t="shared" si="9"/>
        <v>0</v>
      </c>
      <c r="T26" s="80">
        <f t="shared" si="9"/>
        <v>0</v>
      </c>
      <c r="U26" s="80">
        <f t="shared" si="9"/>
        <v>0</v>
      </c>
      <c r="V26" s="78">
        <f t="shared" si="9"/>
        <v>0</v>
      </c>
      <c r="W26" s="79">
        <f>SUM(W27:W27)</f>
        <v>1167334</v>
      </c>
      <c r="X26" s="81">
        <f t="shared" si="9"/>
        <v>5832666</v>
      </c>
    </row>
    <row r="27" spans="1:24" ht="23.25" x14ac:dyDescent="0.25">
      <c r="A27" s="44" t="s">
        <v>43</v>
      </c>
      <c r="B27" s="45">
        <v>21</v>
      </c>
      <c r="C27" s="46">
        <v>461</v>
      </c>
      <c r="D27" s="46" t="s">
        <v>33</v>
      </c>
      <c r="E27" s="47"/>
      <c r="F27" s="48"/>
      <c r="G27" s="49">
        <v>7000000</v>
      </c>
      <c r="H27" s="50"/>
      <c r="I27" s="51"/>
      <c r="J27" s="52">
        <f>(G27+I27)-H27</f>
        <v>7000000</v>
      </c>
      <c r="K27" s="50">
        <v>583334</v>
      </c>
      <c r="L27" s="53">
        <v>584000</v>
      </c>
      <c r="M27" s="54"/>
      <c r="N27" s="54"/>
      <c r="O27" s="54"/>
      <c r="P27" s="54"/>
      <c r="Q27" s="54"/>
      <c r="R27" s="54"/>
      <c r="S27" s="54"/>
      <c r="T27" s="54"/>
      <c r="U27" s="54"/>
      <c r="V27" s="55"/>
      <c r="W27" s="56">
        <f>SUM(K27:V27)</f>
        <v>1167334</v>
      </c>
      <c r="X27" s="88">
        <f>J27-W27</f>
        <v>5832666</v>
      </c>
    </row>
    <row r="28" spans="1:24" ht="15.75" thickBot="1" x14ac:dyDescent="0.3">
      <c r="A28" s="89"/>
      <c r="B28" s="59"/>
      <c r="C28" s="60"/>
      <c r="D28" s="60"/>
      <c r="E28" s="61"/>
      <c r="F28" s="62"/>
      <c r="G28" s="63"/>
      <c r="H28" s="64"/>
      <c r="I28" s="65"/>
      <c r="J28" s="66"/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/>
      <c r="X28" s="71"/>
    </row>
    <row r="29" spans="1:24" ht="26.25" thickBot="1" x14ac:dyDescent="0.3">
      <c r="A29" s="72" t="s">
        <v>44</v>
      </c>
      <c r="B29" s="169"/>
      <c r="C29" s="170"/>
      <c r="D29" s="170"/>
      <c r="E29" s="171"/>
      <c r="F29" s="172"/>
      <c r="G29" s="173">
        <f>SUM(G30:G32)</f>
        <v>116365561</v>
      </c>
      <c r="H29" s="174">
        <f t="shared" ref="H29:X29" si="10">SUM(H30:H32)</f>
        <v>0</v>
      </c>
      <c r="I29" s="175">
        <f t="shared" si="10"/>
        <v>0</v>
      </c>
      <c r="J29" s="176">
        <f t="shared" si="10"/>
        <v>116365561</v>
      </c>
      <c r="K29" s="174">
        <f t="shared" si="10"/>
        <v>5450000</v>
      </c>
      <c r="L29" s="177">
        <f t="shared" si="10"/>
        <v>5000000</v>
      </c>
      <c r="M29" s="177">
        <f t="shared" si="10"/>
        <v>0</v>
      </c>
      <c r="N29" s="177">
        <f t="shared" si="10"/>
        <v>0</v>
      </c>
      <c r="O29" s="177">
        <f t="shared" si="10"/>
        <v>0</v>
      </c>
      <c r="P29" s="177">
        <f t="shared" si="10"/>
        <v>0</v>
      </c>
      <c r="Q29" s="177">
        <f t="shared" si="10"/>
        <v>0</v>
      </c>
      <c r="R29" s="177">
        <f t="shared" si="10"/>
        <v>0</v>
      </c>
      <c r="S29" s="177">
        <f t="shared" si="10"/>
        <v>0</v>
      </c>
      <c r="T29" s="177">
        <f t="shared" si="10"/>
        <v>0</v>
      </c>
      <c r="U29" s="177">
        <f t="shared" si="10"/>
        <v>0</v>
      </c>
      <c r="V29" s="175">
        <f t="shared" si="10"/>
        <v>0</v>
      </c>
      <c r="W29" s="176">
        <f t="shared" si="10"/>
        <v>5450000</v>
      </c>
      <c r="X29" s="178">
        <f t="shared" si="10"/>
        <v>110915561</v>
      </c>
    </row>
    <row r="30" spans="1:24" ht="23.25" x14ac:dyDescent="0.25">
      <c r="A30" s="179" t="s">
        <v>45</v>
      </c>
      <c r="B30" s="59">
        <v>21</v>
      </c>
      <c r="C30" s="60">
        <v>453</v>
      </c>
      <c r="D30" s="60" t="s">
        <v>33</v>
      </c>
      <c r="E30" s="61"/>
      <c r="F30" s="62"/>
      <c r="G30" s="63">
        <v>43723397</v>
      </c>
      <c r="H30" s="64"/>
      <c r="I30" s="65"/>
      <c r="J30" s="66">
        <f>(G30+I30)-H30</f>
        <v>43723397</v>
      </c>
      <c r="K30" s="135">
        <v>3000000</v>
      </c>
      <c r="L30" s="136">
        <v>2000000</v>
      </c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>
        <f>J30-W30</f>
        <v>43723397</v>
      </c>
    </row>
    <row r="31" spans="1:24" ht="6" customHeight="1" x14ac:dyDescent="0.25">
      <c r="A31" s="466"/>
      <c r="B31" s="180"/>
      <c r="C31" s="181"/>
      <c r="D31" s="181"/>
      <c r="E31" s="182"/>
      <c r="F31" s="183"/>
      <c r="G31" s="107"/>
      <c r="H31" s="108"/>
      <c r="I31" s="109"/>
      <c r="J31" s="110"/>
      <c r="K31" s="184"/>
      <c r="L31" s="111"/>
      <c r="M31" s="112"/>
      <c r="N31" s="112"/>
      <c r="O31" s="112"/>
      <c r="P31" s="112"/>
      <c r="Q31" s="112"/>
      <c r="R31" s="112"/>
      <c r="S31" s="112"/>
      <c r="T31" s="112"/>
      <c r="U31" s="112"/>
      <c r="V31" s="113"/>
      <c r="W31" s="114"/>
      <c r="X31" s="115"/>
    </row>
    <row r="32" spans="1:24" x14ac:dyDescent="0.25">
      <c r="A32" s="464"/>
      <c r="B32" s="185">
        <v>21</v>
      </c>
      <c r="C32" s="186">
        <v>533</v>
      </c>
      <c r="D32" s="186" t="s">
        <v>33</v>
      </c>
      <c r="E32" s="187"/>
      <c r="F32" s="188"/>
      <c r="G32" s="120">
        <v>72642164</v>
      </c>
      <c r="H32" s="121"/>
      <c r="I32" s="122"/>
      <c r="J32" s="123">
        <f>(G32+I32)-H32</f>
        <v>72642164</v>
      </c>
      <c r="K32" s="124">
        <v>2450000</v>
      </c>
      <c r="L32" s="125">
        <v>3000000</v>
      </c>
      <c r="M32" s="127"/>
      <c r="N32" s="127"/>
      <c r="O32" s="127"/>
      <c r="P32" s="127"/>
      <c r="Q32" s="127"/>
      <c r="R32" s="127"/>
      <c r="S32" s="127"/>
      <c r="T32" s="127"/>
      <c r="U32" s="127"/>
      <c r="V32" s="128"/>
      <c r="W32" s="129">
        <f>SUM(K32:V32)</f>
        <v>5450000</v>
      </c>
      <c r="X32" s="130">
        <f>J32-W32</f>
        <v>67192164</v>
      </c>
    </row>
    <row r="33" spans="1:24" ht="15.75" thickBot="1" x14ac:dyDescent="0.3">
      <c r="A33" s="470"/>
      <c r="B33" s="59"/>
      <c r="C33" s="60"/>
      <c r="D33" s="60"/>
      <c r="E33" s="61"/>
      <c r="F33" s="62"/>
      <c r="G33" s="63"/>
      <c r="H33" s="64"/>
      <c r="I33" s="65"/>
      <c r="J33" s="66"/>
      <c r="K33" s="64"/>
      <c r="L33" s="166"/>
      <c r="M33" s="68"/>
      <c r="N33" s="68"/>
      <c r="O33" s="68"/>
      <c r="P33" s="189"/>
      <c r="Q33" s="68"/>
      <c r="R33" s="68"/>
      <c r="S33" s="68"/>
      <c r="T33" s="68"/>
      <c r="U33" s="68"/>
      <c r="V33" s="69"/>
      <c r="W33" s="70"/>
      <c r="X33" s="71"/>
    </row>
    <row r="34" spans="1:24" ht="63.75" customHeight="1" thickTop="1" thickBot="1" x14ac:dyDescent="0.35">
      <c r="A34" s="190" t="s">
        <v>46</v>
      </c>
      <c r="B34" s="471" t="s">
        <v>30</v>
      </c>
      <c r="C34" s="472"/>
      <c r="D34" s="472"/>
      <c r="E34" s="472"/>
      <c r="F34" s="473"/>
      <c r="G34" s="191">
        <f>SUM(G35+G38+G41+G44+G47+G50+G55+G58+G63+G66+G72+G69)</f>
        <v>22961919</v>
      </c>
      <c r="H34" s="192">
        <f t="shared" ref="H34:X34" si="11">SUM(H35+H38+H41+H44+H47+H50+H55+H58+H63+H66+H72+H69)</f>
        <v>0</v>
      </c>
      <c r="I34" s="193">
        <f t="shared" si="11"/>
        <v>0</v>
      </c>
      <c r="J34" s="194">
        <f t="shared" si="11"/>
        <v>22961919</v>
      </c>
      <c r="K34" s="192">
        <f t="shared" si="11"/>
        <v>644843.4</v>
      </c>
      <c r="L34" s="195">
        <f t="shared" si="11"/>
        <v>568175.34</v>
      </c>
      <c r="M34" s="195">
        <f t="shared" si="11"/>
        <v>0</v>
      </c>
      <c r="N34" s="195">
        <f t="shared" si="11"/>
        <v>0</v>
      </c>
      <c r="O34" s="195">
        <f t="shared" si="11"/>
        <v>0</v>
      </c>
      <c r="P34" s="195">
        <f t="shared" si="11"/>
        <v>0</v>
      </c>
      <c r="Q34" s="195">
        <f t="shared" si="11"/>
        <v>0</v>
      </c>
      <c r="R34" s="195">
        <f t="shared" si="11"/>
        <v>0</v>
      </c>
      <c r="S34" s="195">
        <f t="shared" si="11"/>
        <v>0</v>
      </c>
      <c r="T34" s="195">
        <f t="shared" si="11"/>
        <v>0</v>
      </c>
      <c r="U34" s="195">
        <f t="shared" si="11"/>
        <v>0</v>
      </c>
      <c r="V34" s="193">
        <f t="shared" si="11"/>
        <v>0</v>
      </c>
      <c r="W34" s="194">
        <f t="shared" si="11"/>
        <v>1213018.74</v>
      </c>
      <c r="X34" s="196">
        <f t="shared" si="11"/>
        <v>21748900.259999998</v>
      </c>
    </row>
    <row r="35" spans="1:24" ht="27" thickTop="1" thickBot="1" x14ac:dyDescent="0.3">
      <c r="A35" s="34" t="s">
        <v>47</v>
      </c>
      <c r="B35" s="197"/>
      <c r="C35" s="198"/>
      <c r="D35" s="198"/>
      <c r="E35" s="199"/>
      <c r="F35" s="200"/>
      <c r="G35" s="201">
        <f>SUM(G36)</f>
        <v>3350000</v>
      </c>
      <c r="H35" s="202">
        <f t="shared" ref="H35:X35" si="12">SUM(H36)</f>
        <v>0</v>
      </c>
      <c r="I35" s="203">
        <f t="shared" si="12"/>
        <v>0</v>
      </c>
      <c r="J35" s="204">
        <f t="shared" si="12"/>
        <v>3350000</v>
      </c>
      <c r="K35" s="202">
        <f t="shared" si="12"/>
        <v>194455.4</v>
      </c>
      <c r="L35" s="205">
        <f t="shared" si="12"/>
        <v>194397.34</v>
      </c>
      <c r="M35" s="205">
        <f t="shared" si="12"/>
        <v>0</v>
      </c>
      <c r="N35" s="205">
        <f t="shared" si="12"/>
        <v>0</v>
      </c>
      <c r="O35" s="205">
        <f t="shared" si="12"/>
        <v>0</v>
      </c>
      <c r="P35" s="205">
        <f t="shared" si="12"/>
        <v>0</v>
      </c>
      <c r="Q35" s="205">
        <f t="shared" si="12"/>
        <v>0</v>
      </c>
      <c r="R35" s="205">
        <f t="shared" si="12"/>
        <v>0</v>
      </c>
      <c r="S35" s="205">
        <f t="shared" si="12"/>
        <v>0</v>
      </c>
      <c r="T35" s="205">
        <f t="shared" si="12"/>
        <v>0</v>
      </c>
      <c r="U35" s="205">
        <f t="shared" si="12"/>
        <v>0</v>
      </c>
      <c r="V35" s="203">
        <f t="shared" si="12"/>
        <v>0</v>
      </c>
      <c r="W35" s="204">
        <f t="shared" si="12"/>
        <v>388852.74</v>
      </c>
      <c r="X35" s="206">
        <f t="shared" si="12"/>
        <v>2961147.26</v>
      </c>
    </row>
    <row r="36" spans="1:24" ht="34.5" x14ac:dyDescent="0.25">
      <c r="A36" s="44" t="s">
        <v>48</v>
      </c>
      <c r="B36" s="45">
        <v>11</v>
      </c>
      <c r="C36" s="46">
        <v>435</v>
      </c>
      <c r="D36" s="46" t="s">
        <v>33</v>
      </c>
      <c r="E36" s="47"/>
      <c r="F36" s="48"/>
      <c r="G36" s="207">
        <v>3350000</v>
      </c>
      <c r="H36" s="50"/>
      <c r="I36" s="51"/>
      <c r="J36" s="52">
        <f>(G36+I36)-H36</f>
        <v>3350000</v>
      </c>
      <c r="K36" s="50">
        <v>194455.4</v>
      </c>
      <c r="L36" s="53">
        <v>194397.34</v>
      </c>
      <c r="M36" s="54"/>
      <c r="N36" s="54"/>
      <c r="O36" s="54"/>
      <c r="P36" s="54"/>
      <c r="Q36" s="54"/>
      <c r="R36" s="54"/>
      <c r="S36" s="54"/>
      <c r="T36" s="54"/>
      <c r="U36" s="54"/>
      <c r="V36" s="55"/>
      <c r="W36" s="56">
        <f>SUM(K36:V36)</f>
        <v>388852.74</v>
      </c>
      <c r="X36" s="88">
        <f>J36-W36</f>
        <v>2961147.26</v>
      </c>
    </row>
    <row r="37" spans="1:24" ht="15.75" thickBot="1" x14ac:dyDescent="0.3">
      <c r="A37" s="208"/>
      <c r="B37" s="59"/>
      <c r="C37" s="60"/>
      <c r="D37" s="60"/>
      <c r="E37" s="61"/>
      <c r="F37" s="62"/>
      <c r="G37" s="63"/>
      <c r="H37" s="64"/>
      <c r="I37" s="65"/>
      <c r="J37" s="66"/>
      <c r="K37" s="67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9"/>
      <c r="W37" s="70"/>
      <c r="X37" s="71"/>
    </row>
    <row r="38" spans="1:24" ht="26.25" thickBot="1" x14ac:dyDescent="0.3">
      <c r="A38" s="72" t="s">
        <v>49</v>
      </c>
      <c r="B38" s="169"/>
      <c r="C38" s="170"/>
      <c r="D38" s="170"/>
      <c r="E38" s="171"/>
      <c r="F38" s="172"/>
      <c r="G38" s="173">
        <f t="shared" ref="G38:X38" si="13">SUM(G39:G39)</f>
        <v>500000</v>
      </c>
      <c r="H38" s="174">
        <f t="shared" si="13"/>
        <v>0</v>
      </c>
      <c r="I38" s="175">
        <f t="shared" si="13"/>
        <v>0</v>
      </c>
      <c r="J38" s="176">
        <f t="shared" si="13"/>
        <v>500000</v>
      </c>
      <c r="K38" s="174">
        <f t="shared" si="13"/>
        <v>0</v>
      </c>
      <c r="L38" s="177">
        <f t="shared" si="13"/>
        <v>0</v>
      </c>
      <c r="M38" s="177">
        <f t="shared" si="13"/>
        <v>0</v>
      </c>
      <c r="N38" s="177">
        <f t="shared" si="13"/>
        <v>0</v>
      </c>
      <c r="O38" s="177">
        <f t="shared" si="13"/>
        <v>0</v>
      </c>
      <c r="P38" s="177">
        <f t="shared" si="13"/>
        <v>0</v>
      </c>
      <c r="Q38" s="177">
        <f t="shared" si="13"/>
        <v>0</v>
      </c>
      <c r="R38" s="177">
        <f t="shared" si="13"/>
        <v>0</v>
      </c>
      <c r="S38" s="177">
        <f t="shared" si="13"/>
        <v>0</v>
      </c>
      <c r="T38" s="177">
        <f t="shared" si="13"/>
        <v>0</v>
      </c>
      <c r="U38" s="177">
        <f t="shared" si="13"/>
        <v>0</v>
      </c>
      <c r="V38" s="175">
        <f t="shared" si="13"/>
        <v>0</v>
      </c>
      <c r="W38" s="176">
        <f t="shared" si="13"/>
        <v>0</v>
      </c>
      <c r="X38" s="178">
        <f t="shared" si="13"/>
        <v>500000</v>
      </c>
    </row>
    <row r="39" spans="1:24" ht="23.25" x14ac:dyDescent="0.25">
      <c r="A39" s="44" t="s">
        <v>50</v>
      </c>
      <c r="B39" s="45">
        <v>11</v>
      </c>
      <c r="C39" s="46">
        <v>435</v>
      </c>
      <c r="D39" s="46" t="s">
        <v>33</v>
      </c>
      <c r="E39" s="47"/>
      <c r="F39" s="48"/>
      <c r="G39" s="207">
        <v>500000</v>
      </c>
      <c r="H39" s="50"/>
      <c r="I39" s="51"/>
      <c r="J39" s="52">
        <f>(G39+I39)-H39</f>
        <v>500000</v>
      </c>
      <c r="K39" s="50"/>
      <c r="L39" s="53"/>
      <c r="M39" s="54"/>
      <c r="N39" s="54"/>
      <c r="O39" s="54"/>
      <c r="P39" s="54"/>
      <c r="Q39" s="54"/>
      <c r="R39" s="54"/>
      <c r="S39" s="54"/>
      <c r="T39" s="54"/>
      <c r="U39" s="54"/>
      <c r="V39" s="55"/>
      <c r="W39" s="56">
        <f>SUM(K39:V39)</f>
        <v>0</v>
      </c>
      <c r="X39" s="88">
        <f>J39-W39</f>
        <v>500000</v>
      </c>
    </row>
    <row r="40" spans="1:24" ht="15.75" thickBot="1" x14ac:dyDescent="0.3">
      <c r="A40" s="89"/>
      <c r="B40" s="59"/>
      <c r="C40" s="60"/>
      <c r="D40" s="60"/>
      <c r="E40" s="61"/>
      <c r="F40" s="62"/>
      <c r="G40" s="63"/>
      <c r="H40" s="64"/>
      <c r="I40" s="65"/>
      <c r="J40" s="66"/>
      <c r="K40" s="67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/>
      <c r="W40" s="70"/>
      <c r="X40" s="71"/>
    </row>
    <row r="41" spans="1:24" ht="26.25" thickBot="1" x14ac:dyDescent="0.3">
      <c r="A41" s="72" t="s">
        <v>51</v>
      </c>
      <c r="B41" s="169"/>
      <c r="C41" s="170"/>
      <c r="D41" s="170"/>
      <c r="E41" s="171"/>
      <c r="F41" s="172"/>
      <c r="G41" s="173">
        <f>SUM(G42)</f>
        <v>584700</v>
      </c>
      <c r="H41" s="174">
        <f t="shared" ref="H41:X41" si="14">SUM(H42)</f>
        <v>0</v>
      </c>
      <c r="I41" s="175">
        <f t="shared" si="14"/>
        <v>0</v>
      </c>
      <c r="J41" s="176">
        <f t="shared" si="14"/>
        <v>584700</v>
      </c>
      <c r="K41" s="174">
        <f t="shared" si="14"/>
        <v>0</v>
      </c>
      <c r="L41" s="177">
        <f t="shared" si="14"/>
        <v>0</v>
      </c>
      <c r="M41" s="177">
        <f t="shared" si="14"/>
        <v>0</v>
      </c>
      <c r="N41" s="177">
        <f t="shared" si="14"/>
        <v>0</v>
      </c>
      <c r="O41" s="177">
        <f t="shared" si="14"/>
        <v>0</v>
      </c>
      <c r="P41" s="177">
        <f t="shared" si="14"/>
        <v>0</v>
      </c>
      <c r="Q41" s="177">
        <f t="shared" si="14"/>
        <v>0</v>
      </c>
      <c r="R41" s="177">
        <f t="shared" si="14"/>
        <v>0</v>
      </c>
      <c r="S41" s="177">
        <f t="shared" si="14"/>
        <v>0</v>
      </c>
      <c r="T41" s="177">
        <f t="shared" si="14"/>
        <v>0</v>
      </c>
      <c r="U41" s="177">
        <f t="shared" si="14"/>
        <v>0</v>
      </c>
      <c r="V41" s="175">
        <f t="shared" si="14"/>
        <v>0</v>
      </c>
      <c r="W41" s="176">
        <f t="shared" si="14"/>
        <v>0</v>
      </c>
      <c r="X41" s="178">
        <f t="shared" si="14"/>
        <v>584700</v>
      </c>
    </row>
    <row r="42" spans="1:24" ht="23.25" x14ac:dyDescent="0.25">
      <c r="A42" s="44" t="s">
        <v>52</v>
      </c>
      <c r="B42" s="45">
        <v>11</v>
      </c>
      <c r="C42" s="46">
        <v>472</v>
      </c>
      <c r="D42" s="46" t="s">
        <v>33</v>
      </c>
      <c r="E42" s="47"/>
      <c r="F42" s="48"/>
      <c r="G42" s="207">
        <v>584700</v>
      </c>
      <c r="H42" s="50"/>
      <c r="I42" s="51"/>
      <c r="J42" s="52">
        <f>(G42+I42)-H42</f>
        <v>584700</v>
      </c>
      <c r="K42" s="209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5"/>
      <c r="W42" s="56">
        <f>SUM(K42:V42)</f>
        <v>0</v>
      </c>
      <c r="X42" s="88">
        <f>J42-W42</f>
        <v>584700</v>
      </c>
    </row>
    <row r="43" spans="1:24" ht="15.75" thickBot="1" x14ac:dyDescent="0.3">
      <c r="A43" s="208"/>
      <c r="B43" s="59"/>
      <c r="C43" s="60"/>
      <c r="D43" s="60"/>
      <c r="E43" s="61"/>
      <c r="F43" s="62"/>
      <c r="G43" s="63"/>
      <c r="H43" s="64"/>
      <c r="I43" s="65"/>
      <c r="J43" s="66"/>
      <c r="K43" s="67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9"/>
      <c r="W43" s="70"/>
      <c r="X43" s="71"/>
    </row>
    <row r="44" spans="1:24" ht="26.25" thickBot="1" x14ac:dyDescent="0.3">
      <c r="A44" s="72" t="s">
        <v>53</v>
      </c>
      <c r="B44" s="169"/>
      <c r="C44" s="170"/>
      <c r="D44" s="170"/>
      <c r="E44" s="171"/>
      <c r="F44" s="172"/>
      <c r="G44" s="173">
        <f>SUM(G45)</f>
        <v>2000000</v>
      </c>
      <c r="H44" s="174">
        <f t="shared" ref="H44:X44" si="15">SUM(H45)</f>
        <v>0</v>
      </c>
      <c r="I44" s="175">
        <f t="shared" si="15"/>
        <v>0</v>
      </c>
      <c r="J44" s="176">
        <f t="shared" si="15"/>
        <v>2000000</v>
      </c>
      <c r="K44" s="174">
        <f t="shared" si="15"/>
        <v>250388</v>
      </c>
      <c r="L44" s="177">
        <f t="shared" si="15"/>
        <v>173778</v>
      </c>
      <c r="M44" s="177">
        <f t="shared" si="15"/>
        <v>0</v>
      </c>
      <c r="N44" s="177">
        <f t="shared" si="15"/>
        <v>0</v>
      </c>
      <c r="O44" s="177">
        <f t="shared" si="15"/>
        <v>0</v>
      </c>
      <c r="P44" s="177">
        <f t="shared" si="15"/>
        <v>0</v>
      </c>
      <c r="Q44" s="177">
        <f t="shared" si="15"/>
        <v>0</v>
      </c>
      <c r="R44" s="177">
        <f t="shared" si="15"/>
        <v>0</v>
      </c>
      <c r="S44" s="177">
        <f t="shared" si="15"/>
        <v>0</v>
      </c>
      <c r="T44" s="177">
        <f t="shared" si="15"/>
        <v>0</v>
      </c>
      <c r="U44" s="177">
        <f t="shared" si="15"/>
        <v>0</v>
      </c>
      <c r="V44" s="175">
        <f t="shared" si="15"/>
        <v>0</v>
      </c>
      <c r="W44" s="176">
        <f t="shared" si="15"/>
        <v>424166</v>
      </c>
      <c r="X44" s="178">
        <f t="shared" si="15"/>
        <v>1575834</v>
      </c>
    </row>
    <row r="45" spans="1:24" ht="34.5" x14ac:dyDescent="0.25">
      <c r="A45" s="44" t="s">
        <v>54</v>
      </c>
      <c r="B45" s="45">
        <v>11</v>
      </c>
      <c r="C45" s="46">
        <v>472</v>
      </c>
      <c r="D45" s="46" t="s">
        <v>33</v>
      </c>
      <c r="E45" s="47"/>
      <c r="F45" s="48"/>
      <c r="G45" s="207">
        <v>2000000</v>
      </c>
      <c r="H45" s="50"/>
      <c r="I45" s="51"/>
      <c r="J45" s="52">
        <f>(G45+I45)-H45</f>
        <v>2000000</v>
      </c>
      <c r="K45" s="50">
        <v>250388</v>
      </c>
      <c r="L45" s="53">
        <v>173778</v>
      </c>
      <c r="M45" s="54"/>
      <c r="N45" s="54"/>
      <c r="O45" s="54"/>
      <c r="P45" s="54"/>
      <c r="Q45" s="54"/>
      <c r="R45" s="54"/>
      <c r="S45" s="54"/>
      <c r="T45" s="210"/>
      <c r="U45" s="210"/>
      <c r="V45" s="55"/>
      <c r="W45" s="56">
        <f>SUM(K45:V45)</f>
        <v>424166</v>
      </c>
      <c r="X45" s="88">
        <f>J45-W45</f>
        <v>1575834</v>
      </c>
    </row>
    <row r="46" spans="1:24" ht="15.75" thickBot="1" x14ac:dyDescent="0.3">
      <c r="A46" s="211"/>
      <c r="B46" s="212"/>
      <c r="C46" s="213"/>
      <c r="D46" s="213"/>
      <c r="E46" s="214"/>
      <c r="F46" s="215"/>
      <c r="G46" s="216"/>
      <c r="H46" s="217"/>
      <c r="I46" s="218"/>
      <c r="J46" s="219"/>
      <c r="K46" s="220"/>
      <c r="L46" s="221"/>
      <c r="M46" s="221"/>
      <c r="N46" s="221"/>
      <c r="O46" s="221"/>
      <c r="P46" s="221"/>
      <c r="Q46" s="221"/>
      <c r="R46" s="221"/>
      <c r="S46" s="221"/>
      <c r="T46" s="222"/>
      <c r="U46" s="222"/>
      <c r="V46" s="223"/>
      <c r="W46" s="224"/>
      <c r="X46" s="225"/>
    </row>
    <row r="47" spans="1:24" ht="39" thickBot="1" x14ac:dyDescent="0.3">
      <c r="A47" s="72" t="s">
        <v>55</v>
      </c>
      <c r="B47" s="169"/>
      <c r="C47" s="170"/>
      <c r="D47" s="170"/>
      <c r="E47" s="171"/>
      <c r="F47" s="172"/>
      <c r="G47" s="173">
        <f>SUM(G48)</f>
        <v>4293007</v>
      </c>
      <c r="H47" s="174">
        <f t="shared" ref="H47:X47" si="16">SUM(H48)</f>
        <v>0</v>
      </c>
      <c r="I47" s="175">
        <f t="shared" si="16"/>
        <v>0</v>
      </c>
      <c r="J47" s="176">
        <f t="shared" si="16"/>
        <v>4293007</v>
      </c>
      <c r="K47" s="174">
        <f t="shared" si="16"/>
        <v>200000</v>
      </c>
      <c r="L47" s="177">
        <f t="shared" si="16"/>
        <v>200000</v>
      </c>
      <c r="M47" s="177">
        <f t="shared" si="16"/>
        <v>0</v>
      </c>
      <c r="N47" s="177">
        <f t="shared" si="16"/>
        <v>0</v>
      </c>
      <c r="O47" s="177">
        <f t="shared" si="16"/>
        <v>0</v>
      </c>
      <c r="P47" s="177">
        <f t="shared" si="16"/>
        <v>0</v>
      </c>
      <c r="Q47" s="177">
        <f t="shared" si="16"/>
        <v>0</v>
      </c>
      <c r="R47" s="177">
        <f t="shared" si="16"/>
        <v>0</v>
      </c>
      <c r="S47" s="177">
        <f t="shared" si="16"/>
        <v>0</v>
      </c>
      <c r="T47" s="177">
        <f t="shared" si="16"/>
        <v>0</v>
      </c>
      <c r="U47" s="177">
        <f t="shared" si="16"/>
        <v>0</v>
      </c>
      <c r="V47" s="175">
        <f t="shared" si="16"/>
        <v>0</v>
      </c>
      <c r="W47" s="176">
        <f t="shared" si="16"/>
        <v>400000</v>
      </c>
      <c r="X47" s="178">
        <f t="shared" si="16"/>
        <v>3893007</v>
      </c>
    </row>
    <row r="48" spans="1:24" x14ac:dyDescent="0.25">
      <c r="A48" s="44" t="s">
        <v>56</v>
      </c>
      <c r="B48" s="45">
        <v>11</v>
      </c>
      <c r="C48" s="46">
        <v>473</v>
      </c>
      <c r="D48" s="46" t="s">
        <v>33</v>
      </c>
      <c r="E48" s="47"/>
      <c r="F48" s="48"/>
      <c r="G48" s="207">
        <v>4293007</v>
      </c>
      <c r="H48" s="50"/>
      <c r="I48" s="51"/>
      <c r="J48" s="52">
        <f>(G48+I48)-H48</f>
        <v>4293007</v>
      </c>
      <c r="K48" s="50">
        <v>200000</v>
      </c>
      <c r="L48" s="53">
        <v>200000</v>
      </c>
      <c r="M48" s="54"/>
      <c r="N48" s="54"/>
      <c r="O48" s="54"/>
      <c r="P48" s="54"/>
      <c r="Q48" s="54"/>
      <c r="R48" s="54"/>
      <c r="S48" s="54"/>
      <c r="T48" s="210"/>
      <c r="U48" s="210"/>
      <c r="V48" s="55"/>
      <c r="W48" s="56">
        <f>SUM(K48:V48)</f>
        <v>400000</v>
      </c>
      <c r="X48" s="88">
        <f>J48-W48</f>
        <v>3893007</v>
      </c>
    </row>
    <row r="49" spans="1:24" ht="15.75" thickBot="1" x14ac:dyDescent="0.3">
      <c r="A49" s="226"/>
      <c r="B49" s="227"/>
      <c r="C49" s="228"/>
      <c r="D49" s="228"/>
      <c r="E49" s="229"/>
      <c r="F49" s="230"/>
      <c r="G49" s="231"/>
      <c r="H49" s="232"/>
      <c r="I49" s="233"/>
      <c r="J49" s="234"/>
      <c r="K49" s="235"/>
      <c r="L49" s="236"/>
      <c r="M49" s="236"/>
      <c r="N49" s="236"/>
      <c r="O49" s="236"/>
      <c r="P49" s="236"/>
      <c r="Q49" s="236"/>
      <c r="R49" s="236"/>
      <c r="S49" s="236"/>
      <c r="T49" s="237"/>
      <c r="U49" s="238"/>
      <c r="V49" s="239"/>
      <c r="W49" s="240"/>
      <c r="X49" s="241"/>
    </row>
    <row r="50" spans="1:24" ht="39.75" thickTop="1" thickBot="1" x14ac:dyDescent="0.3">
      <c r="A50" s="34" t="s">
        <v>57</v>
      </c>
      <c r="B50" s="242"/>
      <c r="C50" s="242"/>
      <c r="D50" s="242"/>
      <c r="E50" s="243"/>
      <c r="F50" s="244"/>
      <c r="G50" s="201">
        <f>SUM(G51+G53)</f>
        <v>1858652</v>
      </c>
      <c r="H50" s="202">
        <f t="shared" ref="H50:X50" si="17">SUM(H51+H53)</f>
        <v>0</v>
      </c>
      <c r="I50" s="203">
        <f t="shared" si="17"/>
        <v>0</v>
      </c>
      <c r="J50" s="204">
        <f t="shared" si="17"/>
        <v>1858652</v>
      </c>
      <c r="K50" s="202">
        <f t="shared" si="17"/>
        <v>0</v>
      </c>
      <c r="L50" s="205">
        <f t="shared" si="17"/>
        <v>0</v>
      </c>
      <c r="M50" s="205">
        <f t="shared" si="17"/>
        <v>0</v>
      </c>
      <c r="N50" s="205">
        <f t="shared" si="17"/>
        <v>0</v>
      </c>
      <c r="O50" s="205">
        <f t="shared" si="17"/>
        <v>0</v>
      </c>
      <c r="P50" s="205">
        <f t="shared" si="17"/>
        <v>0</v>
      </c>
      <c r="Q50" s="205">
        <f t="shared" si="17"/>
        <v>0</v>
      </c>
      <c r="R50" s="205">
        <f t="shared" si="17"/>
        <v>0</v>
      </c>
      <c r="S50" s="205">
        <f t="shared" si="17"/>
        <v>0</v>
      </c>
      <c r="T50" s="205">
        <f t="shared" si="17"/>
        <v>0</v>
      </c>
      <c r="U50" s="205">
        <f t="shared" si="17"/>
        <v>0</v>
      </c>
      <c r="V50" s="203">
        <f t="shared" si="17"/>
        <v>0</v>
      </c>
      <c r="W50" s="204">
        <f t="shared" si="17"/>
        <v>0</v>
      </c>
      <c r="X50" s="206">
        <f t="shared" si="17"/>
        <v>1858652</v>
      </c>
    </row>
    <row r="51" spans="1:24" ht="23.25" x14ac:dyDescent="0.25">
      <c r="A51" s="44" t="s">
        <v>58</v>
      </c>
      <c r="B51" s="45">
        <v>21</v>
      </c>
      <c r="C51" s="46">
        <v>431</v>
      </c>
      <c r="D51" s="46" t="s">
        <v>33</v>
      </c>
      <c r="E51" s="47"/>
      <c r="F51" s="48"/>
      <c r="G51" s="207">
        <v>1858652</v>
      </c>
      <c r="H51" s="50"/>
      <c r="I51" s="51"/>
      <c r="J51" s="52">
        <f>(G51+I51)-H51</f>
        <v>1858652</v>
      </c>
      <c r="K51" s="209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5"/>
      <c r="W51" s="56">
        <f>SUM(K51:V51)</f>
        <v>0</v>
      </c>
      <c r="X51" s="88">
        <f>J51-W51</f>
        <v>1858652</v>
      </c>
    </row>
    <row r="52" spans="1:24" ht="6" customHeight="1" x14ac:dyDescent="0.25">
      <c r="A52" s="464"/>
      <c r="B52" s="180"/>
      <c r="C52" s="181"/>
      <c r="D52" s="181"/>
      <c r="E52" s="182"/>
      <c r="F52" s="183"/>
      <c r="G52" s="107"/>
      <c r="H52" s="108"/>
      <c r="I52" s="109"/>
      <c r="J52" s="110"/>
      <c r="K52" s="245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3"/>
      <c r="W52" s="114"/>
      <c r="X52" s="115"/>
    </row>
    <row r="53" spans="1:24" x14ac:dyDescent="0.25">
      <c r="A53" s="464"/>
      <c r="B53" s="185"/>
      <c r="C53" s="186"/>
      <c r="D53" s="186"/>
      <c r="E53" s="187"/>
      <c r="F53" s="188"/>
      <c r="G53" s="246"/>
      <c r="H53" s="121"/>
      <c r="I53" s="122"/>
      <c r="J53" s="123">
        <f>(G53+I53)-H53</f>
        <v>0</v>
      </c>
      <c r="K53" s="24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8"/>
      <c r="W53" s="248"/>
      <c r="X53" s="249">
        <f>J53-W53</f>
        <v>0</v>
      </c>
    </row>
    <row r="54" spans="1:24" ht="15.75" thickBot="1" x14ac:dyDescent="0.3">
      <c r="A54" s="465"/>
      <c r="B54" s="59"/>
      <c r="C54" s="60"/>
      <c r="D54" s="60"/>
      <c r="E54" s="61"/>
      <c r="F54" s="62"/>
      <c r="G54" s="250"/>
      <c r="H54" s="64"/>
      <c r="I54" s="65"/>
      <c r="J54" s="66"/>
      <c r="K54" s="251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9"/>
      <c r="W54" s="70"/>
      <c r="X54" s="71"/>
    </row>
    <row r="55" spans="1:24" ht="30.75" customHeight="1" thickBot="1" x14ac:dyDescent="0.3">
      <c r="A55" s="72" t="s">
        <v>59</v>
      </c>
      <c r="B55" s="169"/>
      <c r="C55" s="169"/>
      <c r="D55" s="170"/>
      <c r="E55" s="171"/>
      <c r="F55" s="252"/>
      <c r="G55" s="173">
        <f>SUM(G56)</f>
        <v>3322000</v>
      </c>
      <c r="H55" s="174">
        <f t="shared" ref="H55:X55" si="18">SUM(H56)</f>
        <v>0</v>
      </c>
      <c r="I55" s="175">
        <f t="shared" si="18"/>
        <v>0</v>
      </c>
      <c r="J55" s="176">
        <f t="shared" si="18"/>
        <v>3322000</v>
      </c>
      <c r="K55" s="176">
        <f t="shared" si="18"/>
        <v>0</v>
      </c>
      <c r="L55" s="176">
        <f t="shared" si="18"/>
        <v>0</v>
      </c>
      <c r="M55" s="177">
        <f t="shared" si="18"/>
        <v>0</v>
      </c>
      <c r="N55" s="177">
        <f t="shared" si="18"/>
        <v>0</v>
      </c>
      <c r="O55" s="177">
        <f t="shared" si="18"/>
        <v>0</v>
      </c>
      <c r="P55" s="177">
        <f t="shared" si="18"/>
        <v>0</v>
      </c>
      <c r="Q55" s="177">
        <f t="shared" si="18"/>
        <v>0</v>
      </c>
      <c r="R55" s="177">
        <f t="shared" si="18"/>
        <v>0</v>
      </c>
      <c r="S55" s="177">
        <f t="shared" si="18"/>
        <v>0</v>
      </c>
      <c r="T55" s="177">
        <f t="shared" si="18"/>
        <v>0</v>
      </c>
      <c r="U55" s="177">
        <f t="shared" si="18"/>
        <v>0</v>
      </c>
      <c r="V55" s="175">
        <f t="shared" si="18"/>
        <v>0</v>
      </c>
      <c r="W55" s="176">
        <f t="shared" si="18"/>
        <v>0</v>
      </c>
      <c r="X55" s="178">
        <f t="shared" si="18"/>
        <v>3322000</v>
      </c>
    </row>
    <row r="56" spans="1:24" ht="68.25" x14ac:dyDescent="0.25">
      <c r="A56" s="44" t="s">
        <v>60</v>
      </c>
      <c r="B56" s="45">
        <v>21</v>
      </c>
      <c r="C56" s="46">
        <v>472</v>
      </c>
      <c r="D56" s="46" t="s">
        <v>33</v>
      </c>
      <c r="E56" s="47"/>
      <c r="F56" s="48"/>
      <c r="G56" s="207">
        <v>3322000</v>
      </c>
      <c r="H56" s="100"/>
      <c r="I56" s="253"/>
      <c r="J56" s="52">
        <f>(G56+I56)-H56</f>
        <v>3322000</v>
      </c>
      <c r="K56" s="100"/>
      <c r="L56" s="101"/>
      <c r="M56" s="102"/>
      <c r="N56" s="102"/>
      <c r="O56" s="102"/>
      <c r="P56" s="102"/>
      <c r="Q56" s="102"/>
      <c r="R56" s="102"/>
      <c r="S56" s="102"/>
      <c r="T56" s="102"/>
      <c r="U56" s="102"/>
      <c r="V56" s="254"/>
      <c r="W56" s="56">
        <f>SUM(K56:V56)</f>
        <v>0</v>
      </c>
      <c r="X56" s="88">
        <f>J56-W56</f>
        <v>3322000</v>
      </c>
    </row>
    <row r="57" spans="1:24" ht="15.75" thickBot="1" x14ac:dyDescent="0.3">
      <c r="A57" s="208"/>
      <c r="B57" s="59"/>
      <c r="C57" s="60"/>
      <c r="D57" s="60"/>
      <c r="E57" s="61"/>
      <c r="F57" s="62"/>
      <c r="G57" s="255"/>
      <c r="H57" s="256"/>
      <c r="I57" s="257"/>
      <c r="J57" s="258"/>
      <c r="K57" s="67" t="s">
        <v>61</v>
      </c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9"/>
      <c r="W57" s="70"/>
      <c r="X57" s="71"/>
    </row>
    <row r="58" spans="1:24" ht="30" customHeight="1" thickBot="1" x14ac:dyDescent="0.3">
      <c r="A58" s="72" t="s">
        <v>62</v>
      </c>
      <c r="B58" s="169"/>
      <c r="C58" s="169"/>
      <c r="D58" s="170"/>
      <c r="E58" s="171"/>
      <c r="F58" s="252"/>
      <c r="G58" s="173">
        <f>SUM(G59:G62)</f>
        <v>7053560</v>
      </c>
      <c r="H58" s="173">
        <f t="shared" ref="H58:X58" si="19">SUM(H59:H62)</f>
        <v>0</v>
      </c>
      <c r="I58" s="173">
        <f t="shared" si="19"/>
        <v>0</v>
      </c>
      <c r="J58" s="173">
        <f t="shared" si="19"/>
        <v>7053560</v>
      </c>
      <c r="K58" s="173">
        <f t="shared" si="19"/>
        <v>0</v>
      </c>
      <c r="L58" s="173">
        <f t="shared" si="19"/>
        <v>0</v>
      </c>
      <c r="M58" s="173">
        <f t="shared" si="19"/>
        <v>0</v>
      </c>
      <c r="N58" s="173">
        <f t="shared" si="19"/>
        <v>0</v>
      </c>
      <c r="O58" s="173">
        <f t="shared" si="19"/>
        <v>0</v>
      </c>
      <c r="P58" s="173">
        <f t="shared" si="19"/>
        <v>0</v>
      </c>
      <c r="Q58" s="173">
        <f t="shared" si="19"/>
        <v>0</v>
      </c>
      <c r="R58" s="173">
        <f t="shared" si="19"/>
        <v>0</v>
      </c>
      <c r="S58" s="173">
        <f t="shared" si="19"/>
        <v>0</v>
      </c>
      <c r="T58" s="173">
        <f t="shared" si="19"/>
        <v>0</v>
      </c>
      <c r="U58" s="173">
        <f t="shared" si="19"/>
        <v>0</v>
      </c>
      <c r="V58" s="173">
        <f t="shared" si="19"/>
        <v>0</v>
      </c>
      <c r="W58" s="173">
        <f t="shared" si="19"/>
        <v>0</v>
      </c>
      <c r="X58" s="173">
        <f t="shared" si="19"/>
        <v>7053560</v>
      </c>
    </row>
    <row r="59" spans="1:24" ht="27" customHeight="1" x14ac:dyDescent="0.25">
      <c r="A59" s="44" t="s">
        <v>63</v>
      </c>
      <c r="B59" s="45">
        <v>11</v>
      </c>
      <c r="C59" s="46">
        <v>472</v>
      </c>
      <c r="D59" s="46" t="s">
        <v>33</v>
      </c>
      <c r="E59" s="47"/>
      <c r="F59" s="48"/>
      <c r="G59" s="207">
        <v>5053560</v>
      </c>
      <c r="H59" s="100"/>
      <c r="I59" s="253"/>
      <c r="J59" s="52">
        <f>(G59+I59)-H59</f>
        <v>5053560</v>
      </c>
      <c r="K59" s="100"/>
      <c r="L59" s="101"/>
      <c r="M59" s="102"/>
      <c r="N59" s="102"/>
      <c r="O59" s="102"/>
      <c r="P59" s="102"/>
      <c r="Q59" s="102"/>
      <c r="R59" s="102"/>
      <c r="S59" s="102"/>
      <c r="T59" s="102"/>
      <c r="U59" s="102"/>
      <c r="V59" s="254"/>
      <c r="W59" s="56">
        <f>SUM(K59:V59)</f>
        <v>0</v>
      </c>
      <c r="X59" s="88">
        <f>J59-W59</f>
        <v>5053560</v>
      </c>
    </row>
    <row r="60" spans="1:24" ht="9" customHeight="1" x14ac:dyDescent="0.25">
      <c r="A60" s="89"/>
      <c r="B60" s="180"/>
      <c r="C60" s="181"/>
      <c r="D60" s="181"/>
      <c r="E60" s="182"/>
      <c r="F60" s="183"/>
      <c r="G60" s="107"/>
      <c r="H60" s="108"/>
      <c r="I60" s="109"/>
      <c r="J60" s="110"/>
      <c r="K60" s="245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3"/>
      <c r="W60" s="114"/>
      <c r="X60" s="115"/>
    </row>
    <row r="61" spans="1:24" x14ac:dyDescent="0.25">
      <c r="A61" s="208"/>
      <c r="B61" s="185">
        <v>21</v>
      </c>
      <c r="C61" s="186">
        <v>472</v>
      </c>
      <c r="D61" s="186" t="s">
        <v>33</v>
      </c>
      <c r="E61" s="187"/>
      <c r="F61" s="188"/>
      <c r="G61" s="246">
        <v>2000000</v>
      </c>
      <c r="H61" s="121"/>
      <c r="I61" s="122"/>
      <c r="J61" s="123">
        <f>(G61+I61)-H61</f>
        <v>2000000</v>
      </c>
      <c r="K61" s="247"/>
      <c r="L61" s="259"/>
      <c r="M61" s="127"/>
      <c r="N61" s="127"/>
      <c r="O61" s="127"/>
      <c r="P61" s="127"/>
      <c r="Q61" s="127"/>
      <c r="R61" s="127"/>
      <c r="S61" s="127"/>
      <c r="T61" s="127"/>
      <c r="U61" s="127"/>
      <c r="V61" s="128"/>
      <c r="W61" s="248"/>
      <c r="X61" s="249">
        <f>J61-W61</f>
        <v>2000000</v>
      </c>
    </row>
    <row r="62" spans="1:24" ht="15.75" thickBot="1" x14ac:dyDescent="0.3">
      <c r="A62" s="208"/>
      <c r="B62" s="59"/>
      <c r="C62" s="60"/>
      <c r="D62" s="60"/>
      <c r="E62" s="61"/>
      <c r="F62" s="62"/>
      <c r="G62" s="250"/>
      <c r="H62" s="64"/>
      <c r="I62" s="65"/>
      <c r="J62" s="66"/>
      <c r="K62" s="67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9"/>
      <c r="W62" s="70"/>
      <c r="X62" s="71"/>
    </row>
    <row r="63" spans="1:24" ht="39" thickBot="1" x14ac:dyDescent="0.3">
      <c r="A63" s="72" t="s">
        <v>64</v>
      </c>
      <c r="B63" s="169"/>
      <c r="C63" s="169"/>
      <c r="D63" s="170"/>
      <c r="E63" s="171"/>
      <c r="F63" s="252"/>
      <c r="G63" s="173">
        <f>SUM(G64)</f>
        <v>0</v>
      </c>
      <c r="H63" s="174">
        <f t="shared" ref="H63:X63" si="20">SUM(H64)</f>
        <v>0</v>
      </c>
      <c r="I63" s="175">
        <f t="shared" si="20"/>
        <v>0</v>
      </c>
      <c r="J63" s="176">
        <f t="shared" si="20"/>
        <v>0</v>
      </c>
      <c r="K63" s="174">
        <f t="shared" si="20"/>
        <v>0</v>
      </c>
      <c r="L63" s="177">
        <f t="shared" si="20"/>
        <v>0</v>
      </c>
      <c r="M63" s="177">
        <f t="shared" si="20"/>
        <v>0</v>
      </c>
      <c r="N63" s="177">
        <f t="shared" si="20"/>
        <v>0</v>
      </c>
      <c r="O63" s="177">
        <f t="shared" si="20"/>
        <v>0</v>
      </c>
      <c r="P63" s="177">
        <f t="shared" si="20"/>
        <v>0</v>
      </c>
      <c r="Q63" s="177">
        <f t="shared" si="20"/>
        <v>0</v>
      </c>
      <c r="R63" s="177">
        <f t="shared" si="20"/>
        <v>0</v>
      </c>
      <c r="S63" s="177">
        <f t="shared" si="20"/>
        <v>0</v>
      </c>
      <c r="T63" s="177">
        <f t="shared" si="20"/>
        <v>0</v>
      </c>
      <c r="U63" s="177">
        <f t="shared" si="20"/>
        <v>0</v>
      </c>
      <c r="V63" s="175">
        <f t="shared" si="20"/>
        <v>0</v>
      </c>
      <c r="W63" s="176">
        <f t="shared" si="20"/>
        <v>0</v>
      </c>
      <c r="X63" s="178">
        <f t="shared" si="20"/>
        <v>0</v>
      </c>
    </row>
    <row r="64" spans="1:24" ht="23.25" x14ac:dyDescent="0.25">
      <c r="A64" s="44" t="s">
        <v>65</v>
      </c>
      <c r="B64" s="45">
        <v>21</v>
      </c>
      <c r="C64" s="46">
        <v>472</v>
      </c>
      <c r="D64" s="46" t="s">
        <v>33</v>
      </c>
      <c r="E64" s="47"/>
      <c r="F64" s="48"/>
      <c r="G64" s="207">
        <v>0</v>
      </c>
      <c r="H64" s="100"/>
      <c r="I64" s="253"/>
      <c r="J64" s="52">
        <f>(G64+I64)-H64</f>
        <v>0</v>
      </c>
      <c r="K64" s="100"/>
      <c r="L64" s="101"/>
      <c r="M64" s="102"/>
      <c r="N64" s="102"/>
      <c r="O64" s="102"/>
      <c r="P64" s="102"/>
      <c r="Q64" s="102"/>
      <c r="R64" s="102"/>
      <c r="S64" s="102"/>
      <c r="T64" s="102"/>
      <c r="U64" s="102"/>
      <c r="V64" s="254"/>
      <c r="W64" s="56">
        <f>SUM(K64:V64)</f>
        <v>0</v>
      </c>
      <c r="X64" s="88">
        <f>J64-W64</f>
        <v>0</v>
      </c>
    </row>
    <row r="65" spans="1:24" ht="15.75" thickBot="1" x14ac:dyDescent="0.3">
      <c r="A65" s="208"/>
      <c r="B65" s="59"/>
      <c r="C65" s="60"/>
      <c r="D65" s="60"/>
      <c r="E65" s="61"/>
      <c r="F65" s="62"/>
      <c r="G65" s="255"/>
      <c r="H65" s="256"/>
      <c r="I65" s="257"/>
      <c r="J65" s="258"/>
      <c r="K65" s="67" t="s">
        <v>61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9"/>
      <c r="W65" s="70"/>
      <c r="X65" s="71"/>
    </row>
    <row r="66" spans="1:24" ht="39" thickBot="1" x14ac:dyDescent="0.3">
      <c r="A66" s="72" t="s">
        <v>66</v>
      </c>
      <c r="B66" s="169"/>
      <c r="C66" s="169"/>
      <c r="D66" s="170"/>
      <c r="E66" s="171"/>
      <c r="F66" s="252"/>
      <c r="G66" s="173">
        <f>SUM(G67)</f>
        <v>0</v>
      </c>
      <c r="H66" s="174">
        <f t="shared" ref="H66:X66" si="21">SUM(H67)</f>
        <v>0</v>
      </c>
      <c r="I66" s="175">
        <f t="shared" si="21"/>
        <v>0</v>
      </c>
      <c r="J66" s="176">
        <f t="shared" si="21"/>
        <v>0</v>
      </c>
      <c r="K66" s="174">
        <f t="shared" si="21"/>
        <v>0</v>
      </c>
      <c r="L66" s="177">
        <f t="shared" si="21"/>
        <v>0</v>
      </c>
      <c r="M66" s="177">
        <f t="shared" si="21"/>
        <v>0</v>
      </c>
      <c r="N66" s="177">
        <f t="shared" si="21"/>
        <v>0</v>
      </c>
      <c r="O66" s="177">
        <f t="shared" si="21"/>
        <v>0</v>
      </c>
      <c r="P66" s="177">
        <f t="shared" si="21"/>
        <v>0</v>
      </c>
      <c r="Q66" s="177">
        <f t="shared" si="21"/>
        <v>0</v>
      </c>
      <c r="R66" s="177">
        <f t="shared" si="21"/>
        <v>0</v>
      </c>
      <c r="S66" s="177">
        <f t="shared" si="21"/>
        <v>0</v>
      </c>
      <c r="T66" s="177">
        <f t="shared" si="21"/>
        <v>0</v>
      </c>
      <c r="U66" s="177">
        <f t="shared" si="21"/>
        <v>0</v>
      </c>
      <c r="V66" s="175">
        <f t="shared" si="21"/>
        <v>0</v>
      </c>
      <c r="W66" s="176">
        <f t="shared" si="21"/>
        <v>0</v>
      </c>
      <c r="X66" s="178">
        <f t="shared" si="21"/>
        <v>0</v>
      </c>
    </row>
    <row r="67" spans="1:24" ht="23.25" x14ac:dyDescent="0.25">
      <c r="A67" s="44" t="s">
        <v>67</v>
      </c>
      <c r="B67" s="45">
        <v>21</v>
      </c>
      <c r="C67" s="46">
        <v>473</v>
      </c>
      <c r="D67" s="46" t="s">
        <v>33</v>
      </c>
      <c r="E67" s="47"/>
      <c r="F67" s="48"/>
      <c r="G67" s="207">
        <v>0</v>
      </c>
      <c r="H67" s="100"/>
      <c r="I67" s="253"/>
      <c r="J67" s="52">
        <f>(G67+I67)-H67</f>
        <v>0</v>
      </c>
      <c r="K67" s="100"/>
      <c r="L67" s="101"/>
      <c r="M67" s="102"/>
      <c r="N67" s="102"/>
      <c r="O67" s="102"/>
      <c r="P67" s="102"/>
      <c r="Q67" s="102"/>
      <c r="R67" s="102"/>
      <c r="S67" s="102"/>
      <c r="T67" s="102"/>
      <c r="U67" s="102"/>
      <c r="V67" s="254"/>
      <c r="W67" s="56">
        <f>SUM(K67:V67)</f>
        <v>0</v>
      </c>
      <c r="X67" s="88">
        <f>J67-W67</f>
        <v>0</v>
      </c>
    </row>
    <row r="68" spans="1:24" ht="15.75" thickBot="1" x14ac:dyDescent="0.3">
      <c r="A68" s="208"/>
      <c r="B68" s="59"/>
      <c r="C68" s="60"/>
      <c r="D68" s="60"/>
      <c r="E68" s="61"/>
      <c r="F68" s="62"/>
      <c r="G68" s="255"/>
      <c r="H68" s="256"/>
      <c r="I68" s="257"/>
      <c r="J68" s="258"/>
      <c r="K68" s="67" t="s">
        <v>61</v>
      </c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26.25" thickBot="1" x14ac:dyDescent="0.3">
      <c r="A69" s="72" t="s">
        <v>68</v>
      </c>
      <c r="B69" s="169"/>
      <c r="C69" s="169"/>
      <c r="D69" s="170"/>
      <c r="E69" s="171"/>
      <c r="F69" s="252"/>
      <c r="G69" s="173">
        <f>SUM(G70)</f>
        <v>0</v>
      </c>
      <c r="H69" s="174">
        <f t="shared" ref="H69:X69" si="22">SUM(H70)</f>
        <v>0</v>
      </c>
      <c r="I69" s="175">
        <f t="shared" si="22"/>
        <v>0</v>
      </c>
      <c r="J69" s="176">
        <f t="shared" si="22"/>
        <v>0</v>
      </c>
      <c r="K69" s="174">
        <f t="shared" si="22"/>
        <v>0</v>
      </c>
      <c r="L69" s="177">
        <f t="shared" si="22"/>
        <v>0</v>
      </c>
      <c r="M69" s="177">
        <f t="shared" si="22"/>
        <v>0</v>
      </c>
      <c r="N69" s="177">
        <f t="shared" si="22"/>
        <v>0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0</v>
      </c>
      <c r="X69" s="178">
        <f t="shared" si="22"/>
        <v>0</v>
      </c>
    </row>
    <row r="70" spans="1:24" ht="23.25" x14ac:dyDescent="0.25">
      <c r="A70" s="44" t="s">
        <v>67</v>
      </c>
      <c r="B70" s="45">
        <v>21</v>
      </c>
      <c r="C70" s="46">
        <v>472</v>
      </c>
      <c r="D70" s="46" t="s">
        <v>33</v>
      </c>
      <c r="E70" s="47"/>
      <c r="F70" s="48"/>
      <c r="G70" s="207">
        <v>0</v>
      </c>
      <c r="H70" s="100"/>
      <c r="I70" s="253"/>
      <c r="J70" s="52">
        <f>(G70+I70)-H70</f>
        <v>0</v>
      </c>
      <c r="K70" s="100"/>
      <c r="L70" s="101"/>
      <c r="M70" s="102"/>
      <c r="N70" s="102"/>
      <c r="O70" s="102"/>
      <c r="P70" s="102"/>
      <c r="Q70" s="102"/>
      <c r="R70" s="102"/>
      <c r="S70" s="102"/>
      <c r="T70" s="102"/>
      <c r="U70" s="102"/>
      <c r="V70" s="254"/>
      <c r="W70" s="56">
        <f>SUM(K70:V70)</f>
        <v>0</v>
      </c>
      <c r="X70" s="88">
        <f>J70-W70</f>
        <v>0</v>
      </c>
    </row>
    <row r="71" spans="1:24" ht="15.75" thickBot="1" x14ac:dyDescent="0.3">
      <c r="A71" s="208"/>
      <c r="B71" s="59"/>
      <c r="C71" s="60"/>
      <c r="D71" s="60"/>
      <c r="E71" s="61"/>
      <c r="F71" s="62"/>
      <c r="G71" s="255"/>
      <c r="H71" s="256"/>
      <c r="I71" s="257"/>
      <c r="J71" s="258"/>
      <c r="K71" s="67" t="s">
        <v>61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26.25" thickBot="1" x14ac:dyDescent="0.3">
      <c r="A72" s="72" t="s">
        <v>69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3">SUM(H73)</f>
        <v>0</v>
      </c>
      <c r="I72" s="175">
        <f t="shared" si="23"/>
        <v>0</v>
      </c>
      <c r="J72" s="176">
        <f t="shared" si="23"/>
        <v>0</v>
      </c>
      <c r="K72" s="174">
        <f t="shared" si="23"/>
        <v>0</v>
      </c>
      <c r="L72" s="177">
        <f t="shared" si="23"/>
        <v>0</v>
      </c>
      <c r="M72" s="177">
        <f t="shared" si="23"/>
        <v>0</v>
      </c>
      <c r="N72" s="177">
        <f t="shared" si="23"/>
        <v>0</v>
      </c>
      <c r="O72" s="177">
        <f t="shared" si="23"/>
        <v>0</v>
      </c>
      <c r="P72" s="177">
        <f t="shared" si="23"/>
        <v>0</v>
      </c>
      <c r="Q72" s="177">
        <f t="shared" si="23"/>
        <v>0</v>
      </c>
      <c r="R72" s="177">
        <f t="shared" si="23"/>
        <v>0</v>
      </c>
      <c r="S72" s="177">
        <f t="shared" si="23"/>
        <v>0</v>
      </c>
      <c r="T72" s="177">
        <f t="shared" si="23"/>
        <v>0</v>
      </c>
      <c r="U72" s="177">
        <f t="shared" si="23"/>
        <v>0</v>
      </c>
      <c r="V72" s="175">
        <f t="shared" si="23"/>
        <v>0</v>
      </c>
      <c r="W72" s="176">
        <f t="shared" si="23"/>
        <v>0</v>
      </c>
      <c r="X72" s="178">
        <f t="shared" si="23"/>
        <v>0</v>
      </c>
    </row>
    <row r="73" spans="1:24" ht="23.25" x14ac:dyDescent="0.25">
      <c r="A73" s="44" t="s">
        <v>70</v>
      </c>
      <c r="B73" s="45">
        <v>21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/>
      <c r="J73" s="52">
        <f>(G73+I73)-H73</f>
        <v>0</v>
      </c>
      <c r="K73" s="100"/>
      <c r="L73" s="101"/>
      <c r="M73" s="102"/>
      <c r="N73" s="102"/>
      <c r="O73" s="102"/>
      <c r="P73" s="102"/>
      <c r="Q73" s="102"/>
      <c r="R73" s="102"/>
      <c r="S73" s="102"/>
      <c r="T73" s="102"/>
      <c r="U73" s="102"/>
      <c r="V73" s="254"/>
      <c r="W73" s="56">
        <f>SUM(K73:V73)</f>
        <v>0</v>
      </c>
      <c r="X73" s="88">
        <f>J73-W73</f>
        <v>0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54" customHeight="1" thickTop="1" thickBot="1" x14ac:dyDescent="0.35">
      <c r="A75" s="27" t="s">
        <v>71</v>
      </c>
      <c r="B75" s="458" t="s">
        <v>30</v>
      </c>
      <c r="C75" s="459"/>
      <c r="D75" s="459"/>
      <c r="E75" s="459"/>
      <c r="F75" s="460"/>
      <c r="G75" s="191">
        <f>SUM(G77:G77)</f>
        <v>3000000</v>
      </c>
      <c r="H75" s="192">
        <f>SUM(H77:H77)</f>
        <v>0</v>
      </c>
      <c r="I75" s="193">
        <f>SUM(I77:I77)</f>
        <v>0</v>
      </c>
      <c r="J75" s="194">
        <f>SUM(J77:J77)</f>
        <v>3000000</v>
      </c>
      <c r="K75" s="192">
        <f t="shared" ref="K75:X75" si="24">SUM(K77:K77)</f>
        <v>0</v>
      </c>
      <c r="L75" s="195">
        <f t="shared" si="24"/>
        <v>0</v>
      </c>
      <c r="M75" s="195">
        <f t="shared" si="24"/>
        <v>0</v>
      </c>
      <c r="N75" s="195">
        <f t="shared" si="24"/>
        <v>0</v>
      </c>
      <c r="O75" s="195">
        <f t="shared" si="24"/>
        <v>0</v>
      </c>
      <c r="P75" s="195">
        <f t="shared" si="24"/>
        <v>0</v>
      </c>
      <c r="Q75" s="195">
        <f t="shared" si="24"/>
        <v>0</v>
      </c>
      <c r="R75" s="195">
        <f t="shared" si="24"/>
        <v>0</v>
      </c>
      <c r="S75" s="195">
        <f t="shared" si="24"/>
        <v>0</v>
      </c>
      <c r="T75" s="195">
        <f t="shared" si="24"/>
        <v>0</v>
      </c>
      <c r="U75" s="195">
        <f t="shared" si="24"/>
        <v>0</v>
      </c>
      <c r="V75" s="193">
        <f t="shared" si="24"/>
        <v>0</v>
      </c>
      <c r="W75" s="194">
        <f>SUM(W77:W77)</f>
        <v>0</v>
      </c>
      <c r="X75" s="196">
        <f t="shared" si="24"/>
        <v>3000000</v>
      </c>
    </row>
    <row r="76" spans="1:24" ht="32.25" customHeight="1" thickTop="1" thickBot="1" x14ac:dyDescent="0.35">
      <c r="A76" s="260" t="s">
        <v>72</v>
      </c>
      <c r="B76" s="261"/>
      <c r="C76" s="261"/>
      <c r="D76" s="261"/>
      <c r="E76" s="261"/>
      <c r="F76" s="262"/>
      <c r="G76" s="263">
        <f>SUM(G77)</f>
        <v>3000000</v>
      </c>
      <c r="H76" s="264">
        <f t="shared" ref="H76:X76" si="25">SUM(H77)</f>
        <v>0</v>
      </c>
      <c r="I76" s="265">
        <f t="shared" si="25"/>
        <v>0</v>
      </c>
      <c r="J76" s="266">
        <f t="shared" si="25"/>
        <v>3000000</v>
      </c>
      <c r="K76" s="264">
        <f t="shared" si="25"/>
        <v>0</v>
      </c>
      <c r="L76" s="267">
        <f t="shared" si="25"/>
        <v>0</v>
      </c>
      <c r="M76" s="267">
        <f t="shared" si="25"/>
        <v>0</v>
      </c>
      <c r="N76" s="267">
        <f t="shared" si="25"/>
        <v>0</v>
      </c>
      <c r="O76" s="267">
        <f t="shared" si="25"/>
        <v>0</v>
      </c>
      <c r="P76" s="267">
        <f t="shared" si="25"/>
        <v>0</v>
      </c>
      <c r="Q76" s="267">
        <f t="shared" si="25"/>
        <v>0</v>
      </c>
      <c r="R76" s="267">
        <f t="shared" si="25"/>
        <v>0</v>
      </c>
      <c r="S76" s="267">
        <f t="shared" si="25"/>
        <v>0</v>
      </c>
      <c r="T76" s="267">
        <f t="shared" si="25"/>
        <v>0</v>
      </c>
      <c r="U76" s="267">
        <f t="shared" si="25"/>
        <v>0</v>
      </c>
      <c r="V76" s="265">
        <f t="shared" si="25"/>
        <v>0</v>
      </c>
      <c r="W76" s="266">
        <f t="shared" si="25"/>
        <v>0</v>
      </c>
      <c r="X76" s="268">
        <f t="shared" si="25"/>
        <v>3000000</v>
      </c>
    </row>
    <row r="77" spans="1:24" ht="23.25" x14ac:dyDescent="0.25">
      <c r="A77" s="269" t="s">
        <v>73</v>
      </c>
      <c r="B77" s="96">
        <v>11</v>
      </c>
      <c r="C77" s="96">
        <v>437</v>
      </c>
      <c r="D77" s="97" t="s">
        <v>33</v>
      </c>
      <c r="E77" s="98"/>
      <c r="F77" s="99"/>
      <c r="G77" s="49">
        <v>3000000</v>
      </c>
      <c r="H77" s="50"/>
      <c r="I77" s="51"/>
      <c r="J77" s="52">
        <f>G77-H77+I77</f>
        <v>3000000</v>
      </c>
      <c r="K77" s="209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5"/>
      <c r="W77" s="56">
        <f>SUM(K77:V77)</f>
        <v>0</v>
      </c>
      <c r="X77" s="57">
        <f>J77-W77</f>
        <v>3000000</v>
      </c>
    </row>
    <row r="78" spans="1:24" ht="15.75" thickBot="1" x14ac:dyDescent="0.3">
      <c r="A78" s="270"/>
      <c r="B78" s="271"/>
      <c r="C78" s="271"/>
      <c r="D78" s="272"/>
      <c r="E78" s="273"/>
      <c r="F78" s="274"/>
      <c r="G78" s="216"/>
      <c r="H78" s="217"/>
      <c r="I78" s="218"/>
      <c r="J78" s="219"/>
      <c r="K78" s="220"/>
      <c r="L78" s="221"/>
      <c r="M78" s="221"/>
      <c r="N78" s="221"/>
      <c r="O78" s="221"/>
      <c r="P78" s="221"/>
      <c r="Q78" s="221"/>
      <c r="R78" s="221"/>
      <c r="S78" s="222"/>
      <c r="T78" s="221"/>
      <c r="U78" s="221"/>
      <c r="V78" s="223"/>
      <c r="W78" s="224"/>
      <c r="X78" s="275"/>
    </row>
  </sheetData>
  <mergeCells count="13">
    <mergeCell ref="B75:F75"/>
    <mergeCell ref="B8:F8"/>
    <mergeCell ref="B9:F9"/>
    <mergeCell ref="A18:A20"/>
    <mergeCell ref="A31:A33"/>
    <mergeCell ref="B34:F34"/>
    <mergeCell ref="A52:A54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49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zoomScaleNormal="100" zoomScaleSheetLayoutView="39" workbookViewId="0">
      <selection activeCell="D21" sqref="D21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3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79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SUM(G9+G36+G77)</f>
        <v>253949287</v>
      </c>
      <c r="H8" s="22">
        <f>SUM(H9+H36+H77)</f>
        <v>0</v>
      </c>
      <c r="I8" s="23">
        <f t="shared" ref="I8:X8" si="0">SUM(I9+I36+I77)</f>
        <v>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0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25933492.739999998</v>
      </c>
      <c r="X8" s="26">
        <f t="shared" si="0"/>
        <v>228015794.25999999</v>
      </c>
    </row>
    <row r="9" spans="1:24" ht="54" thickTop="1" thickBot="1" x14ac:dyDescent="0.35">
      <c r="A9" s="27" t="s">
        <v>29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0</v>
      </c>
      <c r="N9" s="32">
        <f t="shared" si="1"/>
        <v>0</v>
      </c>
      <c r="O9" s="32">
        <f t="shared" si="1"/>
        <v>0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24720474</v>
      </c>
      <c r="X9" s="33">
        <f t="shared" si="1"/>
        <v>203266894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0</v>
      </c>
      <c r="N10" s="42">
        <f t="shared" si="2"/>
        <v>0</v>
      </c>
      <c r="O10" s="42">
        <f t="shared" si="2"/>
        <v>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6700000</v>
      </c>
      <c r="X10" s="43">
        <f t="shared" si="2"/>
        <v>30871807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/>
      <c r="N11" s="54"/>
      <c r="O11" s="54"/>
      <c r="P11" s="54"/>
      <c r="Q11" s="54"/>
      <c r="R11" s="54"/>
      <c r="S11" s="54"/>
      <c r="T11" s="54"/>
      <c r="U11" s="54"/>
      <c r="V11" s="55"/>
      <c r="W11" s="56">
        <f>SUM(K11:V11)+1600000</f>
        <v>6700000</v>
      </c>
      <c r="X11" s="57">
        <f t="shared" ref="X11" si="3">J11-W11</f>
        <v>30871807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284"/>
      <c r="O12" s="284"/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0</v>
      </c>
      <c r="N14" s="80">
        <f t="shared" si="4"/>
        <v>0</v>
      </c>
      <c r="O14" s="80">
        <f t="shared" si="4"/>
        <v>0</v>
      </c>
      <c r="P14" s="80">
        <f t="shared" si="4"/>
        <v>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5330320</v>
      </c>
      <c r="X14" s="81">
        <f t="shared" si="4"/>
        <v>26669680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/>
      <c r="N15" s="86"/>
      <c r="O15" s="86"/>
      <c r="P15" s="86"/>
      <c r="Q15" s="86"/>
      <c r="R15" s="86"/>
      <c r="S15" s="86"/>
      <c r="T15" s="86"/>
      <c r="U15" s="86"/>
      <c r="V15" s="87"/>
      <c r="W15" s="56">
        <f>SUM(K15:V15)+1430320</f>
        <v>5330320</v>
      </c>
      <c r="X15" s="88">
        <f>J15-W15</f>
        <v>26669680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0</v>
      </c>
      <c r="N18" s="80">
        <f t="shared" si="5"/>
        <v>0</v>
      </c>
      <c r="O18" s="80">
        <f t="shared" si="5"/>
        <v>0</v>
      </c>
      <c r="P18" s="80">
        <f t="shared" si="5"/>
        <v>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5447820</v>
      </c>
      <c r="X18" s="81">
        <f t="shared" si="5"/>
        <v>26102180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/>
      <c r="N19" s="102"/>
      <c r="O19" s="54"/>
      <c r="P19" s="54"/>
      <c r="Q19" s="54"/>
      <c r="R19" s="54"/>
      <c r="S19" s="54"/>
      <c r="T19" s="54"/>
      <c r="U19" s="54"/>
      <c r="V19" s="55"/>
      <c r="W19" s="56">
        <f>SUM(K19:V19)</f>
        <v>3947820</v>
      </c>
      <c r="X19" s="88">
        <f>J19-W19</f>
        <v>21602180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/>
      <c r="N21" s="126"/>
      <c r="O21" s="127"/>
      <c r="P21" s="127"/>
      <c r="Q21" s="127"/>
      <c r="R21" s="127"/>
      <c r="S21" s="127"/>
      <c r="T21" s="127"/>
      <c r="U21" s="127"/>
      <c r="V21" s="128"/>
      <c r="W21" s="129">
        <f t="shared" ref="W21" si="6">SUM(K21:V21)</f>
        <v>1500000</v>
      </c>
      <c r="X21" s="130">
        <f>J21-W21</f>
        <v>4500000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0</v>
      </c>
      <c r="N23" s="80">
        <f t="shared" si="7"/>
        <v>0</v>
      </c>
      <c r="O23" s="80">
        <f t="shared" si="7"/>
        <v>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625000</v>
      </c>
      <c r="X23" s="81">
        <f t="shared" si="7"/>
        <v>2875000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/>
      <c r="N24" s="54"/>
      <c r="O24" s="54"/>
      <c r="P24" s="54"/>
      <c r="Q24" s="54"/>
      <c r="R24" s="54"/>
      <c r="S24" s="54"/>
      <c r="T24" s="54"/>
      <c r="U24" s="54"/>
      <c r="V24" s="55"/>
      <c r="W24" s="56">
        <f>SUM(K24:V24)</f>
        <v>625000</v>
      </c>
      <c r="X24" s="88">
        <f>J24-W24</f>
        <v>875000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0</v>
      </c>
      <c r="N28" s="80">
        <f t="shared" si="9"/>
        <v>0</v>
      </c>
      <c r="O28" s="80">
        <f t="shared" si="9"/>
        <v>0</v>
      </c>
      <c r="P28" s="80">
        <f t="shared" si="9"/>
        <v>0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1167334</v>
      </c>
      <c r="X28" s="81">
        <f t="shared" si="9"/>
        <v>5832666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/>
      <c r="N29" s="54"/>
      <c r="O29" s="54"/>
      <c r="P29" s="54"/>
      <c r="Q29" s="54"/>
      <c r="R29" s="54"/>
      <c r="S29" s="54"/>
      <c r="T29" s="54"/>
      <c r="U29" s="54"/>
      <c r="V29" s="55"/>
      <c r="W29" s="56">
        <f>SUM(K29:V29)</f>
        <v>1167334</v>
      </c>
      <c r="X29" s="88">
        <f>J29-W29</f>
        <v>5832666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0</v>
      </c>
      <c r="O31" s="177">
        <f t="shared" si="10"/>
        <v>0</v>
      </c>
      <c r="P31" s="177">
        <f t="shared" si="10"/>
        <v>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5450000</v>
      </c>
      <c r="X31" s="178">
        <f t="shared" si="10"/>
        <v>110915561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/>
      <c r="O32" s="68"/>
      <c r="P32" s="68"/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/>
      <c r="O34" s="127"/>
      <c r="P34" s="127"/>
      <c r="Q34" s="127"/>
      <c r="R34" s="127"/>
      <c r="S34" s="127"/>
      <c r="T34" s="127"/>
      <c r="U34" s="127"/>
      <c r="V34" s="128"/>
      <c r="W34" s="129">
        <f>SUM(K34:V34)</f>
        <v>5450000</v>
      </c>
      <c r="X34" s="130">
        <f>J34-W34</f>
        <v>67192164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46</v>
      </c>
      <c r="B36" s="471" t="s">
        <v>30</v>
      </c>
      <c r="C36" s="472"/>
      <c r="D36" s="472"/>
      <c r="E36" s="472"/>
      <c r="F36" s="473"/>
      <c r="G36" s="191">
        <f>SUM(G37+G40+G43+G46+G49+G52+G57+G60+G65+G68+G74+G71)</f>
        <v>22961919</v>
      </c>
      <c r="H36" s="192">
        <f t="shared" ref="H36:X36" si="11">SUM(H37+H40+H43+H46+H49+H52+H57+H60+H65+H68+H74+H71)</f>
        <v>0</v>
      </c>
      <c r="I36" s="193">
        <f t="shared" si="11"/>
        <v>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0</v>
      </c>
      <c r="N36" s="195">
        <f t="shared" si="11"/>
        <v>0</v>
      </c>
      <c r="O36" s="195">
        <f t="shared" si="11"/>
        <v>0</v>
      </c>
      <c r="P36" s="195">
        <f t="shared" si="11"/>
        <v>0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1213018.74</v>
      </c>
      <c r="X36" s="196">
        <f t="shared" si="11"/>
        <v>21748900.259999998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0</v>
      </c>
      <c r="N37" s="205">
        <f t="shared" si="12"/>
        <v>0</v>
      </c>
      <c r="O37" s="205">
        <f t="shared" si="12"/>
        <v>0</v>
      </c>
      <c r="P37" s="205">
        <f t="shared" si="12"/>
        <v>0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388852.74</v>
      </c>
      <c r="X37" s="206">
        <f t="shared" si="12"/>
        <v>2961147.26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/>
      <c r="N38" s="54"/>
      <c r="O38" s="54"/>
      <c r="P38" s="54"/>
      <c r="Q38" s="54"/>
      <c r="R38" s="54"/>
      <c r="S38" s="54"/>
      <c r="T38" s="54"/>
      <c r="U38" s="54"/>
      <c r="V38" s="55"/>
      <c r="W38" s="56">
        <f>SUM(K38:V38)</f>
        <v>388852.74</v>
      </c>
      <c r="X38" s="88">
        <f>J38-W38</f>
        <v>2961147.26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0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0</v>
      </c>
      <c r="X40" s="178">
        <f t="shared" si="13"/>
        <v>500000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>
        <f>SUM(K41:V41)</f>
        <v>0</v>
      </c>
      <c r="X41" s="88">
        <f>J41-W41</f>
        <v>500000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0</v>
      </c>
      <c r="N46" s="177">
        <f t="shared" si="15"/>
        <v>0</v>
      </c>
      <c r="O46" s="177">
        <f t="shared" si="15"/>
        <v>0</v>
      </c>
      <c r="P46" s="177">
        <f t="shared" si="15"/>
        <v>0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424166</v>
      </c>
      <c r="X46" s="178">
        <f t="shared" si="15"/>
        <v>1575834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/>
      <c r="N47" s="54"/>
      <c r="O47" s="54"/>
      <c r="P47" s="54"/>
      <c r="Q47" s="54"/>
      <c r="R47" s="54"/>
      <c r="S47" s="54"/>
      <c r="T47" s="210"/>
      <c r="U47" s="210"/>
      <c r="V47" s="55"/>
      <c r="W47" s="56">
        <f>SUM(K47:V47)</f>
        <v>424166</v>
      </c>
      <c r="X47" s="88">
        <f>J47-W47</f>
        <v>1575834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0</v>
      </c>
      <c r="N49" s="177">
        <f t="shared" si="16"/>
        <v>0</v>
      </c>
      <c r="O49" s="177">
        <f t="shared" si="16"/>
        <v>0</v>
      </c>
      <c r="P49" s="177">
        <f t="shared" si="16"/>
        <v>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400000</v>
      </c>
      <c r="X49" s="178">
        <f t="shared" si="16"/>
        <v>3893007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/>
      <c r="N50" s="54"/>
      <c r="O50" s="54"/>
      <c r="P50" s="54"/>
      <c r="Q50" s="54"/>
      <c r="R50" s="54"/>
      <c r="S50" s="54"/>
      <c r="T50" s="210"/>
      <c r="U50" s="210"/>
      <c r="V50" s="55"/>
      <c r="W50" s="56">
        <f>SUM(K50:V50)</f>
        <v>400000</v>
      </c>
      <c r="X50" s="88">
        <f>J50-W50</f>
        <v>3893007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SUM(G53+G55)</f>
        <v>1858652</v>
      </c>
      <c r="H52" s="202">
        <f t="shared" ref="H52:X52" si="17">SUM(H53+H55)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0</v>
      </c>
      <c r="O52" s="205">
        <f t="shared" si="17"/>
        <v>0</v>
      </c>
      <c r="P52" s="205">
        <f t="shared" si="17"/>
        <v>0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0</v>
      </c>
      <c r="X52" s="206">
        <f t="shared" si="17"/>
        <v>1858652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5"/>
      <c r="W53" s="56">
        <f>SUM(K53:V53)</f>
        <v>0</v>
      </c>
      <c r="X53" s="88">
        <f>J53-W53</f>
        <v>1858652</v>
      </c>
    </row>
    <row r="54" spans="1:24" ht="6" customHeight="1" x14ac:dyDescent="0.25">
      <c r="A54" s="464"/>
      <c r="B54" s="180"/>
      <c r="C54" s="181"/>
      <c r="D54" s="181"/>
      <c r="E54" s="182"/>
      <c r="F54" s="183"/>
      <c r="G54" s="107"/>
      <c r="H54" s="108"/>
      <c r="I54" s="109"/>
      <c r="J54" s="110"/>
      <c r="K54" s="245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3"/>
      <c r="W54" s="114"/>
      <c r="X54" s="115"/>
    </row>
    <row r="55" spans="1:24" x14ac:dyDescent="0.25">
      <c r="A55" s="464"/>
      <c r="B55" s="185"/>
      <c r="C55" s="186"/>
      <c r="D55" s="186"/>
      <c r="E55" s="187"/>
      <c r="F55" s="188"/>
      <c r="G55" s="246"/>
      <c r="H55" s="121"/>
      <c r="I55" s="122"/>
      <c r="J55" s="123">
        <f>(G55+I55)-H55</f>
        <v>0</v>
      </c>
      <c r="K55" s="24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8"/>
      <c r="W55" s="248"/>
      <c r="X55" s="249">
        <f>J55-W55</f>
        <v>0</v>
      </c>
    </row>
    <row r="56" spans="1:24" ht="15.75" thickBot="1" x14ac:dyDescent="0.3">
      <c r="A56" s="465"/>
      <c r="B56" s="59"/>
      <c r="C56" s="60"/>
      <c r="D56" s="60"/>
      <c r="E56" s="61"/>
      <c r="F56" s="62"/>
      <c r="G56" s="250"/>
      <c r="H56" s="64"/>
      <c r="I56" s="65"/>
      <c r="J56" s="66"/>
      <c r="K56" s="251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9"/>
      <c r="W56" s="70"/>
      <c r="X56" s="71"/>
    </row>
    <row r="57" spans="1:24" ht="30.75" customHeight="1" thickBot="1" x14ac:dyDescent="0.3">
      <c r="A57" s="72" t="s">
        <v>59</v>
      </c>
      <c r="B57" s="169"/>
      <c r="C57" s="169"/>
      <c r="D57" s="170"/>
      <c r="E57" s="171"/>
      <c r="F57" s="252"/>
      <c r="G57" s="173">
        <f>SUM(G58)</f>
        <v>3322000</v>
      </c>
      <c r="H57" s="174">
        <f t="shared" ref="H57:X57" si="18">SUM(H58)</f>
        <v>0</v>
      </c>
      <c r="I57" s="175">
        <f t="shared" si="18"/>
        <v>0</v>
      </c>
      <c r="J57" s="176">
        <f t="shared" si="18"/>
        <v>3322000</v>
      </c>
      <c r="K57" s="176">
        <f t="shared" si="18"/>
        <v>0</v>
      </c>
      <c r="L57" s="176">
        <f t="shared" si="18"/>
        <v>0</v>
      </c>
      <c r="M57" s="177">
        <f t="shared" si="18"/>
        <v>0</v>
      </c>
      <c r="N57" s="177">
        <f t="shared" si="18"/>
        <v>0</v>
      </c>
      <c r="O57" s="177">
        <f t="shared" si="18"/>
        <v>0</v>
      </c>
      <c r="P57" s="177">
        <f t="shared" si="18"/>
        <v>0</v>
      </c>
      <c r="Q57" s="177">
        <f t="shared" si="18"/>
        <v>0</v>
      </c>
      <c r="R57" s="177">
        <f t="shared" si="18"/>
        <v>0</v>
      </c>
      <c r="S57" s="177">
        <f t="shared" si="18"/>
        <v>0</v>
      </c>
      <c r="T57" s="177">
        <f t="shared" si="18"/>
        <v>0</v>
      </c>
      <c r="U57" s="177">
        <f t="shared" si="18"/>
        <v>0</v>
      </c>
      <c r="V57" s="175">
        <f t="shared" si="18"/>
        <v>0</v>
      </c>
      <c r="W57" s="176">
        <f t="shared" si="18"/>
        <v>0</v>
      </c>
      <c r="X57" s="178">
        <f t="shared" si="18"/>
        <v>3322000</v>
      </c>
    </row>
    <row r="58" spans="1:24" ht="68.25" x14ac:dyDescent="0.25">
      <c r="A58" s="44" t="s">
        <v>60</v>
      </c>
      <c r="B58" s="45">
        <v>21</v>
      </c>
      <c r="C58" s="46">
        <v>472</v>
      </c>
      <c r="D58" s="46" t="s">
        <v>33</v>
      </c>
      <c r="E58" s="47"/>
      <c r="F58" s="48"/>
      <c r="G58" s="207">
        <v>3322000</v>
      </c>
      <c r="H58" s="100"/>
      <c r="I58" s="253"/>
      <c r="J58" s="52">
        <f>(G58+I58)-H58</f>
        <v>3322000</v>
      </c>
      <c r="K58" s="100"/>
      <c r="L58" s="101"/>
      <c r="M58" s="102"/>
      <c r="N58" s="102"/>
      <c r="O58" s="102"/>
      <c r="P58" s="102"/>
      <c r="Q58" s="102"/>
      <c r="R58" s="102"/>
      <c r="S58" s="102"/>
      <c r="T58" s="102"/>
      <c r="U58" s="102"/>
      <c r="V58" s="254"/>
      <c r="W58" s="56">
        <f>SUM(K58:V58)</f>
        <v>0</v>
      </c>
      <c r="X58" s="88">
        <f>J58-W58</f>
        <v>3322000</v>
      </c>
    </row>
    <row r="59" spans="1:24" ht="15.75" thickBot="1" x14ac:dyDescent="0.3">
      <c r="A59" s="208"/>
      <c r="B59" s="59"/>
      <c r="C59" s="60"/>
      <c r="D59" s="60"/>
      <c r="E59" s="61"/>
      <c r="F59" s="62"/>
      <c r="G59" s="255"/>
      <c r="H59" s="256"/>
      <c r="I59" s="257"/>
      <c r="J59" s="258"/>
      <c r="K59" s="67" t="s">
        <v>61</v>
      </c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9"/>
      <c r="W59" s="70"/>
      <c r="X59" s="71"/>
    </row>
    <row r="60" spans="1:24" ht="30" customHeight="1" thickBot="1" x14ac:dyDescent="0.3">
      <c r="A60" s="72" t="s">
        <v>62</v>
      </c>
      <c r="B60" s="169"/>
      <c r="C60" s="169"/>
      <c r="D60" s="170"/>
      <c r="E60" s="171"/>
      <c r="F60" s="252"/>
      <c r="G60" s="173">
        <f>SUM(G61:G64)</f>
        <v>7053560</v>
      </c>
      <c r="H60" s="173">
        <f t="shared" ref="H60:X60" si="19">SUM(H61:H64)</f>
        <v>0</v>
      </c>
      <c r="I60" s="173">
        <f t="shared" si="19"/>
        <v>0</v>
      </c>
      <c r="J60" s="173">
        <f t="shared" si="19"/>
        <v>7053560</v>
      </c>
      <c r="K60" s="173">
        <f t="shared" si="19"/>
        <v>0</v>
      </c>
      <c r="L60" s="173">
        <f t="shared" si="19"/>
        <v>0</v>
      </c>
      <c r="M60" s="173">
        <f t="shared" si="19"/>
        <v>0</v>
      </c>
      <c r="N60" s="173">
        <f t="shared" si="19"/>
        <v>0</v>
      </c>
      <c r="O60" s="173">
        <f t="shared" si="19"/>
        <v>0</v>
      </c>
      <c r="P60" s="173">
        <f t="shared" si="19"/>
        <v>0</v>
      </c>
      <c r="Q60" s="173">
        <f t="shared" si="19"/>
        <v>0</v>
      </c>
      <c r="R60" s="173">
        <f t="shared" si="19"/>
        <v>0</v>
      </c>
      <c r="S60" s="173">
        <f t="shared" si="19"/>
        <v>0</v>
      </c>
      <c r="T60" s="173">
        <f t="shared" si="19"/>
        <v>0</v>
      </c>
      <c r="U60" s="173">
        <f t="shared" si="19"/>
        <v>0</v>
      </c>
      <c r="V60" s="173">
        <f t="shared" si="19"/>
        <v>0</v>
      </c>
      <c r="W60" s="173">
        <f t="shared" si="19"/>
        <v>0</v>
      </c>
      <c r="X60" s="173">
        <f t="shared" si="19"/>
        <v>7053560</v>
      </c>
    </row>
    <row r="61" spans="1:24" ht="27" customHeight="1" x14ac:dyDescent="0.25">
      <c r="A61" s="44" t="s">
        <v>63</v>
      </c>
      <c r="B61" s="45">
        <v>11</v>
      </c>
      <c r="C61" s="46">
        <v>472</v>
      </c>
      <c r="D61" s="46" t="s">
        <v>33</v>
      </c>
      <c r="E61" s="47"/>
      <c r="F61" s="48"/>
      <c r="G61" s="207">
        <v>5053560</v>
      </c>
      <c r="H61" s="100"/>
      <c r="I61" s="253"/>
      <c r="J61" s="52">
        <f>(G61+I61)-H61</f>
        <v>5053560</v>
      </c>
      <c r="K61" s="100"/>
      <c r="L61" s="101"/>
      <c r="M61" s="102"/>
      <c r="N61" s="102"/>
      <c r="O61" s="102"/>
      <c r="P61" s="102"/>
      <c r="Q61" s="102"/>
      <c r="R61" s="102"/>
      <c r="S61" s="102"/>
      <c r="T61" s="102"/>
      <c r="U61" s="102"/>
      <c r="V61" s="254"/>
      <c r="W61" s="56">
        <f>SUM(K61:V61)</f>
        <v>0</v>
      </c>
      <c r="X61" s="88">
        <f>J61-W61</f>
        <v>5053560</v>
      </c>
    </row>
    <row r="62" spans="1:24" ht="9" customHeight="1" x14ac:dyDescent="0.25">
      <c r="A62" s="89"/>
      <c r="B62" s="180"/>
      <c r="C62" s="181"/>
      <c r="D62" s="181"/>
      <c r="E62" s="182"/>
      <c r="F62" s="183"/>
      <c r="G62" s="107"/>
      <c r="H62" s="108"/>
      <c r="I62" s="109"/>
      <c r="J62" s="110"/>
      <c r="K62" s="245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3"/>
      <c r="W62" s="114"/>
      <c r="X62" s="115"/>
    </row>
    <row r="63" spans="1:24" x14ac:dyDescent="0.25">
      <c r="A63" s="208"/>
      <c r="B63" s="185">
        <v>21</v>
      </c>
      <c r="C63" s="186">
        <v>472</v>
      </c>
      <c r="D63" s="186" t="s">
        <v>33</v>
      </c>
      <c r="E63" s="187"/>
      <c r="F63" s="188"/>
      <c r="G63" s="246">
        <v>2000000</v>
      </c>
      <c r="H63" s="121"/>
      <c r="I63" s="122"/>
      <c r="J63" s="123">
        <f>(G63+I63)-H63</f>
        <v>2000000</v>
      </c>
      <c r="K63" s="247"/>
      <c r="L63" s="259"/>
      <c r="M63" s="127"/>
      <c r="N63" s="127"/>
      <c r="O63" s="127"/>
      <c r="P63" s="127"/>
      <c r="Q63" s="127"/>
      <c r="R63" s="127"/>
      <c r="S63" s="127"/>
      <c r="T63" s="127"/>
      <c r="U63" s="127"/>
      <c r="V63" s="128"/>
      <c r="W63" s="248"/>
      <c r="X63" s="249">
        <f>J63-W63</f>
        <v>2000000</v>
      </c>
    </row>
    <row r="64" spans="1:24" ht="15.75" thickBot="1" x14ac:dyDescent="0.3">
      <c r="A64" s="208"/>
      <c r="B64" s="59"/>
      <c r="C64" s="60"/>
      <c r="D64" s="60"/>
      <c r="E64" s="61"/>
      <c r="F64" s="62"/>
      <c r="G64" s="250"/>
      <c r="H64" s="64"/>
      <c r="I64" s="65"/>
      <c r="J64" s="66"/>
      <c r="K64" s="67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9"/>
      <c r="W64" s="70"/>
      <c r="X64" s="71"/>
    </row>
    <row r="65" spans="1:24" ht="39" thickBot="1" x14ac:dyDescent="0.3">
      <c r="A65" s="72" t="s">
        <v>64</v>
      </c>
      <c r="B65" s="169"/>
      <c r="C65" s="169"/>
      <c r="D65" s="170"/>
      <c r="E65" s="171"/>
      <c r="F65" s="252"/>
      <c r="G65" s="173">
        <f>SUM(G66)</f>
        <v>0</v>
      </c>
      <c r="H65" s="174">
        <f t="shared" ref="H65:X65" si="20">SUM(H66)</f>
        <v>0</v>
      </c>
      <c r="I65" s="175">
        <f t="shared" si="20"/>
        <v>0</v>
      </c>
      <c r="J65" s="176">
        <f t="shared" si="20"/>
        <v>0</v>
      </c>
      <c r="K65" s="174">
        <f t="shared" si="20"/>
        <v>0</v>
      </c>
      <c r="L65" s="177">
        <f t="shared" si="20"/>
        <v>0</v>
      </c>
      <c r="M65" s="177">
        <f t="shared" si="20"/>
        <v>0</v>
      </c>
      <c r="N65" s="177">
        <f t="shared" si="20"/>
        <v>0</v>
      </c>
      <c r="O65" s="177">
        <f t="shared" si="20"/>
        <v>0</v>
      </c>
      <c r="P65" s="177">
        <f t="shared" si="20"/>
        <v>0</v>
      </c>
      <c r="Q65" s="177">
        <f t="shared" si="20"/>
        <v>0</v>
      </c>
      <c r="R65" s="177">
        <f t="shared" si="20"/>
        <v>0</v>
      </c>
      <c r="S65" s="177">
        <f t="shared" si="20"/>
        <v>0</v>
      </c>
      <c r="T65" s="177">
        <f t="shared" si="20"/>
        <v>0</v>
      </c>
      <c r="U65" s="177">
        <f t="shared" si="20"/>
        <v>0</v>
      </c>
      <c r="V65" s="175">
        <f t="shared" si="20"/>
        <v>0</v>
      </c>
      <c r="W65" s="176">
        <f t="shared" si="20"/>
        <v>0</v>
      </c>
      <c r="X65" s="178">
        <f t="shared" si="20"/>
        <v>0</v>
      </c>
    </row>
    <row r="66" spans="1:24" ht="23.25" x14ac:dyDescent="0.25">
      <c r="A66" s="44" t="s">
        <v>65</v>
      </c>
      <c r="B66" s="45">
        <v>21</v>
      </c>
      <c r="C66" s="46">
        <v>472</v>
      </c>
      <c r="D66" s="46" t="s">
        <v>33</v>
      </c>
      <c r="E66" s="47"/>
      <c r="F66" s="48"/>
      <c r="G66" s="207">
        <v>0</v>
      </c>
      <c r="H66" s="100"/>
      <c r="I66" s="253"/>
      <c r="J66" s="52">
        <f>(G66+I66)-H66</f>
        <v>0</v>
      </c>
      <c r="K66" s="100"/>
      <c r="L66" s="101"/>
      <c r="M66" s="102"/>
      <c r="N66" s="102"/>
      <c r="O66" s="102"/>
      <c r="P66" s="102"/>
      <c r="Q66" s="102"/>
      <c r="R66" s="102"/>
      <c r="S66" s="102"/>
      <c r="T66" s="102"/>
      <c r="U66" s="102"/>
      <c r="V66" s="254"/>
      <c r="W66" s="56">
        <f>SUM(K66:V66)</f>
        <v>0</v>
      </c>
      <c r="X66" s="88">
        <f>J66-W66</f>
        <v>0</v>
      </c>
    </row>
    <row r="67" spans="1:24" ht="15.75" thickBot="1" x14ac:dyDescent="0.3">
      <c r="A67" s="208"/>
      <c r="B67" s="59"/>
      <c r="C67" s="60"/>
      <c r="D67" s="60"/>
      <c r="E67" s="61"/>
      <c r="F67" s="62"/>
      <c r="G67" s="255"/>
      <c r="H67" s="256"/>
      <c r="I67" s="257"/>
      <c r="J67" s="258"/>
      <c r="K67" s="67" t="s">
        <v>61</v>
      </c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9"/>
      <c r="W67" s="70"/>
      <c r="X67" s="71"/>
    </row>
    <row r="68" spans="1:24" ht="39" thickBot="1" x14ac:dyDescent="0.3">
      <c r="A68" s="72" t="s">
        <v>66</v>
      </c>
      <c r="B68" s="169"/>
      <c r="C68" s="169"/>
      <c r="D68" s="170"/>
      <c r="E68" s="171"/>
      <c r="F68" s="252"/>
      <c r="G68" s="173">
        <f>SUM(G69)</f>
        <v>0</v>
      </c>
      <c r="H68" s="174">
        <f t="shared" ref="H68:X68" si="21">SUM(H69)</f>
        <v>0</v>
      </c>
      <c r="I68" s="175">
        <f t="shared" si="21"/>
        <v>0</v>
      </c>
      <c r="J68" s="176">
        <f t="shared" si="21"/>
        <v>0</v>
      </c>
      <c r="K68" s="174">
        <f t="shared" si="21"/>
        <v>0</v>
      </c>
      <c r="L68" s="177">
        <f t="shared" si="21"/>
        <v>0</v>
      </c>
      <c r="M68" s="177">
        <f t="shared" si="21"/>
        <v>0</v>
      </c>
      <c r="N68" s="177">
        <f t="shared" si="21"/>
        <v>0</v>
      </c>
      <c r="O68" s="177">
        <f t="shared" si="21"/>
        <v>0</v>
      </c>
      <c r="P68" s="177">
        <f t="shared" si="21"/>
        <v>0</v>
      </c>
      <c r="Q68" s="177">
        <f t="shared" si="21"/>
        <v>0</v>
      </c>
      <c r="R68" s="177">
        <f t="shared" si="21"/>
        <v>0</v>
      </c>
      <c r="S68" s="177">
        <f t="shared" si="21"/>
        <v>0</v>
      </c>
      <c r="T68" s="177">
        <f t="shared" si="21"/>
        <v>0</v>
      </c>
      <c r="U68" s="177">
        <f t="shared" si="21"/>
        <v>0</v>
      </c>
      <c r="V68" s="175">
        <f t="shared" si="21"/>
        <v>0</v>
      </c>
      <c r="W68" s="176">
        <f t="shared" si="21"/>
        <v>0</v>
      </c>
      <c r="X68" s="178">
        <f t="shared" si="21"/>
        <v>0</v>
      </c>
    </row>
    <row r="69" spans="1:24" ht="23.25" x14ac:dyDescent="0.25">
      <c r="A69" s="44" t="s">
        <v>67</v>
      </c>
      <c r="B69" s="45">
        <v>21</v>
      </c>
      <c r="C69" s="46">
        <v>473</v>
      </c>
      <c r="D69" s="46" t="s">
        <v>33</v>
      </c>
      <c r="E69" s="47"/>
      <c r="F69" s="48"/>
      <c r="G69" s="207">
        <v>0</v>
      </c>
      <c r="H69" s="100"/>
      <c r="I69" s="253"/>
      <c r="J69" s="52">
        <f>(G69+I69)-H69</f>
        <v>0</v>
      </c>
      <c r="K69" s="100"/>
      <c r="L69" s="101"/>
      <c r="M69" s="102"/>
      <c r="N69" s="102"/>
      <c r="O69" s="102"/>
      <c r="P69" s="102"/>
      <c r="Q69" s="102"/>
      <c r="R69" s="102"/>
      <c r="S69" s="102"/>
      <c r="T69" s="102"/>
      <c r="U69" s="102"/>
      <c r="V69" s="254"/>
      <c r="W69" s="56">
        <f>SUM(K69:V69)</f>
        <v>0</v>
      </c>
      <c r="X69" s="88">
        <f>J69-W69</f>
        <v>0</v>
      </c>
    </row>
    <row r="70" spans="1:24" ht="15.75" thickBot="1" x14ac:dyDescent="0.3">
      <c r="A70" s="208"/>
      <c r="B70" s="59"/>
      <c r="C70" s="60"/>
      <c r="D70" s="60"/>
      <c r="E70" s="61"/>
      <c r="F70" s="62"/>
      <c r="G70" s="255"/>
      <c r="H70" s="256"/>
      <c r="I70" s="257"/>
      <c r="J70" s="258"/>
      <c r="K70" s="67" t="s">
        <v>61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9"/>
      <c r="W70" s="70"/>
      <c r="X70" s="71"/>
    </row>
    <row r="71" spans="1:24" ht="26.25" thickBot="1" x14ac:dyDescent="0.3">
      <c r="A71" s="72" t="s">
        <v>68</v>
      </c>
      <c r="B71" s="169"/>
      <c r="C71" s="169"/>
      <c r="D71" s="170"/>
      <c r="E71" s="171"/>
      <c r="F71" s="252"/>
      <c r="G71" s="173">
        <f>SUM(G72)</f>
        <v>0</v>
      </c>
      <c r="H71" s="174">
        <f t="shared" ref="H71:X71" si="22">SUM(H72)</f>
        <v>0</v>
      </c>
      <c r="I71" s="175">
        <f t="shared" si="22"/>
        <v>0</v>
      </c>
      <c r="J71" s="176">
        <f t="shared" si="22"/>
        <v>0</v>
      </c>
      <c r="K71" s="174">
        <f t="shared" si="22"/>
        <v>0</v>
      </c>
      <c r="L71" s="177">
        <f t="shared" si="22"/>
        <v>0</v>
      </c>
      <c r="M71" s="177">
        <f t="shared" si="22"/>
        <v>0</v>
      </c>
      <c r="N71" s="177">
        <f t="shared" si="22"/>
        <v>0</v>
      </c>
      <c r="O71" s="177">
        <f t="shared" si="22"/>
        <v>0</v>
      </c>
      <c r="P71" s="177">
        <f t="shared" si="22"/>
        <v>0</v>
      </c>
      <c r="Q71" s="177">
        <f t="shared" si="22"/>
        <v>0</v>
      </c>
      <c r="R71" s="177">
        <f t="shared" si="22"/>
        <v>0</v>
      </c>
      <c r="S71" s="177">
        <f t="shared" si="22"/>
        <v>0</v>
      </c>
      <c r="T71" s="177">
        <f t="shared" si="22"/>
        <v>0</v>
      </c>
      <c r="U71" s="177">
        <f t="shared" si="22"/>
        <v>0</v>
      </c>
      <c r="V71" s="175">
        <f t="shared" si="22"/>
        <v>0</v>
      </c>
      <c r="W71" s="176">
        <f t="shared" si="22"/>
        <v>0</v>
      </c>
      <c r="X71" s="178">
        <f t="shared" si="22"/>
        <v>0</v>
      </c>
    </row>
    <row r="72" spans="1:24" ht="23.25" x14ac:dyDescent="0.25">
      <c r="A72" s="44" t="s">
        <v>67</v>
      </c>
      <c r="B72" s="45">
        <v>21</v>
      </c>
      <c r="C72" s="46">
        <v>472</v>
      </c>
      <c r="D72" s="46" t="s">
        <v>33</v>
      </c>
      <c r="E72" s="47"/>
      <c r="F72" s="48"/>
      <c r="G72" s="207">
        <v>0</v>
      </c>
      <c r="H72" s="100"/>
      <c r="I72" s="253"/>
      <c r="J72" s="52">
        <f>(G72+I72)-H72</f>
        <v>0</v>
      </c>
      <c r="K72" s="100"/>
      <c r="L72" s="101"/>
      <c r="M72" s="102"/>
      <c r="N72" s="102"/>
      <c r="O72" s="102"/>
      <c r="P72" s="102"/>
      <c r="Q72" s="102"/>
      <c r="R72" s="102"/>
      <c r="S72" s="102"/>
      <c r="T72" s="102"/>
      <c r="U72" s="102"/>
      <c r="V72" s="254"/>
      <c r="W72" s="56">
        <f>SUM(K72:V72)</f>
        <v>0</v>
      </c>
      <c r="X72" s="88">
        <f>J72-W72</f>
        <v>0</v>
      </c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26.25" thickBot="1" x14ac:dyDescent="0.3">
      <c r="A74" s="72" t="s">
        <v>69</v>
      </c>
      <c r="B74" s="169"/>
      <c r="C74" s="169"/>
      <c r="D74" s="170"/>
      <c r="E74" s="171"/>
      <c r="F74" s="252"/>
      <c r="G74" s="173">
        <f>SUM(G75)</f>
        <v>0</v>
      </c>
      <c r="H74" s="174">
        <f t="shared" ref="H74:X74" si="23">SUM(H75)</f>
        <v>0</v>
      </c>
      <c r="I74" s="175">
        <f t="shared" si="23"/>
        <v>0</v>
      </c>
      <c r="J74" s="176">
        <f t="shared" si="23"/>
        <v>0</v>
      </c>
      <c r="K74" s="174">
        <f t="shared" si="23"/>
        <v>0</v>
      </c>
      <c r="L74" s="177">
        <f t="shared" si="23"/>
        <v>0</v>
      </c>
      <c r="M74" s="177">
        <f t="shared" si="23"/>
        <v>0</v>
      </c>
      <c r="N74" s="177">
        <f t="shared" si="23"/>
        <v>0</v>
      </c>
      <c r="O74" s="177">
        <f t="shared" si="23"/>
        <v>0</v>
      </c>
      <c r="P74" s="177">
        <f t="shared" si="23"/>
        <v>0</v>
      </c>
      <c r="Q74" s="177">
        <f t="shared" si="23"/>
        <v>0</v>
      </c>
      <c r="R74" s="177">
        <f t="shared" si="23"/>
        <v>0</v>
      </c>
      <c r="S74" s="177">
        <f t="shared" si="23"/>
        <v>0</v>
      </c>
      <c r="T74" s="177">
        <f t="shared" si="23"/>
        <v>0</v>
      </c>
      <c r="U74" s="177">
        <f t="shared" si="23"/>
        <v>0</v>
      </c>
      <c r="V74" s="175">
        <f t="shared" si="23"/>
        <v>0</v>
      </c>
      <c r="W74" s="176">
        <f t="shared" si="23"/>
        <v>0</v>
      </c>
      <c r="X74" s="178">
        <f t="shared" si="23"/>
        <v>0</v>
      </c>
    </row>
    <row r="75" spans="1:24" ht="23.25" x14ac:dyDescent="0.25">
      <c r="A75" s="44" t="s">
        <v>70</v>
      </c>
      <c r="B75" s="45">
        <v>21</v>
      </c>
      <c r="C75" s="46">
        <v>472</v>
      </c>
      <c r="D75" s="46" t="s">
        <v>33</v>
      </c>
      <c r="E75" s="47"/>
      <c r="F75" s="48"/>
      <c r="G75" s="207">
        <v>0</v>
      </c>
      <c r="H75" s="100"/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15.75" thickBot="1" x14ac:dyDescent="0.3">
      <c r="A76" s="208"/>
      <c r="B76" s="59"/>
      <c r="C76" s="60"/>
      <c r="D76" s="60"/>
      <c r="E76" s="61"/>
      <c r="F76" s="62"/>
      <c r="G76" s="255"/>
      <c r="H76" s="256"/>
      <c r="I76" s="257"/>
      <c r="J76" s="258"/>
      <c r="K76" s="67" t="s">
        <v>61</v>
      </c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9"/>
      <c r="W76" s="70"/>
      <c r="X76" s="71"/>
    </row>
    <row r="77" spans="1:24" ht="54" customHeight="1" thickTop="1" thickBot="1" x14ac:dyDescent="0.35">
      <c r="A77" s="27" t="s">
        <v>71</v>
      </c>
      <c r="B77" s="458" t="s">
        <v>30</v>
      </c>
      <c r="C77" s="459"/>
      <c r="D77" s="459"/>
      <c r="E77" s="459"/>
      <c r="F77" s="460"/>
      <c r="G77" s="191">
        <f>SUM(G79:G79)</f>
        <v>3000000</v>
      </c>
      <c r="H77" s="192">
        <f>SUM(H79:H79)</f>
        <v>0</v>
      </c>
      <c r="I77" s="193">
        <f>SUM(I79:I79)</f>
        <v>0</v>
      </c>
      <c r="J77" s="194">
        <f>SUM(J79:J79)</f>
        <v>3000000</v>
      </c>
      <c r="K77" s="192">
        <f t="shared" ref="K77:X77" si="24">SUM(K79:K79)</f>
        <v>0</v>
      </c>
      <c r="L77" s="195">
        <f t="shared" si="24"/>
        <v>0</v>
      </c>
      <c r="M77" s="195">
        <f t="shared" si="24"/>
        <v>0</v>
      </c>
      <c r="N77" s="195">
        <f t="shared" si="24"/>
        <v>0</v>
      </c>
      <c r="O77" s="195">
        <f t="shared" si="24"/>
        <v>0</v>
      </c>
      <c r="P77" s="195">
        <f t="shared" si="24"/>
        <v>0</v>
      </c>
      <c r="Q77" s="195">
        <f t="shared" si="24"/>
        <v>0</v>
      </c>
      <c r="R77" s="195">
        <f t="shared" si="24"/>
        <v>0</v>
      </c>
      <c r="S77" s="195">
        <f t="shared" si="24"/>
        <v>0</v>
      </c>
      <c r="T77" s="195">
        <f t="shared" si="24"/>
        <v>0</v>
      </c>
      <c r="U77" s="195">
        <f t="shared" si="24"/>
        <v>0</v>
      </c>
      <c r="V77" s="193">
        <f t="shared" si="24"/>
        <v>0</v>
      </c>
      <c r="W77" s="194">
        <f>SUM(W79:W79)</f>
        <v>0</v>
      </c>
      <c r="X77" s="196">
        <f t="shared" si="24"/>
        <v>3000000</v>
      </c>
    </row>
    <row r="78" spans="1:24" ht="32.25" customHeight="1" thickTop="1" thickBot="1" x14ac:dyDescent="0.35">
      <c r="A78" s="260" t="s">
        <v>72</v>
      </c>
      <c r="B78" s="261"/>
      <c r="C78" s="261"/>
      <c r="D78" s="261"/>
      <c r="E78" s="261"/>
      <c r="F78" s="262"/>
      <c r="G78" s="263">
        <f>SUM(G79)</f>
        <v>3000000</v>
      </c>
      <c r="H78" s="264">
        <f t="shared" ref="H78:X78" si="25">SUM(H79)</f>
        <v>0</v>
      </c>
      <c r="I78" s="265">
        <f t="shared" si="25"/>
        <v>0</v>
      </c>
      <c r="J78" s="266">
        <f t="shared" si="25"/>
        <v>3000000</v>
      </c>
      <c r="K78" s="264">
        <f t="shared" si="25"/>
        <v>0</v>
      </c>
      <c r="L78" s="267">
        <f t="shared" si="25"/>
        <v>0</v>
      </c>
      <c r="M78" s="267">
        <f t="shared" si="25"/>
        <v>0</v>
      </c>
      <c r="N78" s="267">
        <f t="shared" si="25"/>
        <v>0</v>
      </c>
      <c r="O78" s="267">
        <f t="shared" si="25"/>
        <v>0</v>
      </c>
      <c r="P78" s="267">
        <f t="shared" si="25"/>
        <v>0</v>
      </c>
      <c r="Q78" s="267">
        <f t="shared" si="25"/>
        <v>0</v>
      </c>
      <c r="R78" s="267">
        <f t="shared" si="25"/>
        <v>0</v>
      </c>
      <c r="S78" s="267">
        <f t="shared" si="25"/>
        <v>0</v>
      </c>
      <c r="T78" s="267">
        <f t="shared" si="25"/>
        <v>0</v>
      </c>
      <c r="U78" s="267">
        <f t="shared" si="25"/>
        <v>0</v>
      </c>
      <c r="V78" s="265">
        <f t="shared" si="25"/>
        <v>0</v>
      </c>
      <c r="W78" s="266">
        <f t="shared" si="25"/>
        <v>0</v>
      </c>
      <c r="X78" s="268">
        <f t="shared" si="25"/>
        <v>3000000</v>
      </c>
    </row>
    <row r="79" spans="1:24" ht="23.25" x14ac:dyDescent="0.25">
      <c r="A79" s="269" t="s">
        <v>73</v>
      </c>
      <c r="B79" s="96">
        <v>11</v>
      </c>
      <c r="C79" s="96">
        <v>437</v>
      </c>
      <c r="D79" s="97" t="s">
        <v>33</v>
      </c>
      <c r="E79" s="98"/>
      <c r="F79" s="99"/>
      <c r="G79" s="49">
        <v>3000000</v>
      </c>
      <c r="H79" s="50"/>
      <c r="I79" s="51"/>
      <c r="J79" s="52">
        <f>G79-H79+I79</f>
        <v>3000000</v>
      </c>
      <c r="K79" s="20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5"/>
      <c r="W79" s="56">
        <f>SUM(K79:V79)</f>
        <v>0</v>
      </c>
      <c r="X79" s="57">
        <f>J79-W79</f>
        <v>3000000</v>
      </c>
    </row>
    <row r="80" spans="1:24" ht="15.75" thickBot="1" x14ac:dyDescent="0.3">
      <c r="A80" s="270"/>
      <c r="B80" s="271"/>
      <c r="C80" s="271"/>
      <c r="D80" s="272"/>
      <c r="E80" s="273"/>
      <c r="F80" s="274"/>
      <c r="G80" s="216"/>
      <c r="H80" s="217"/>
      <c r="I80" s="218"/>
      <c r="J80" s="219"/>
      <c r="K80" s="220"/>
      <c r="L80" s="221"/>
      <c r="M80" s="221"/>
      <c r="N80" s="221"/>
      <c r="O80" s="221"/>
      <c r="P80" s="221"/>
      <c r="Q80" s="221"/>
      <c r="R80" s="221"/>
      <c r="S80" s="222"/>
      <c r="T80" s="221"/>
      <c r="U80" s="221"/>
      <c r="V80" s="223"/>
      <c r="W80" s="224"/>
      <c r="X80" s="275"/>
    </row>
  </sheetData>
  <mergeCells count="13">
    <mergeCell ref="K6:W6"/>
    <mergeCell ref="A1:X1"/>
    <mergeCell ref="A2:X2"/>
    <mergeCell ref="A3:X3"/>
    <mergeCell ref="A4:X4"/>
    <mergeCell ref="A5:X5"/>
    <mergeCell ref="B77:F77"/>
    <mergeCell ref="B8:F8"/>
    <mergeCell ref="B9:F9"/>
    <mergeCell ref="A20:A22"/>
    <mergeCell ref="A33:A35"/>
    <mergeCell ref="B36:F36"/>
    <mergeCell ref="A54:A56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opLeftCell="A40" zoomScaleNormal="100" zoomScaleSheetLayoutView="39" workbookViewId="0">
      <selection activeCell="F68" sqref="F68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3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85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SUM(G9+G36+G77)</f>
        <v>253949287</v>
      </c>
      <c r="H8" s="22">
        <f>SUM(H9+H36+H77)</f>
        <v>0</v>
      </c>
      <c r="I8" s="23">
        <f t="shared" ref="I8:X8" si="0">SUM(I9+I36+I77)</f>
        <v>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36865223.530000001</v>
      </c>
      <c r="X8" s="26">
        <f t="shared" si="0"/>
        <v>217084063.47</v>
      </c>
    </row>
    <row r="9" spans="1:24" ht="54" thickTop="1" thickBot="1" x14ac:dyDescent="0.35">
      <c r="A9" s="27" t="s">
        <v>29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0</v>
      </c>
      <c r="O9" s="32">
        <f t="shared" si="1"/>
        <v>0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35095847</v>
      </c>
      <c r="X9" s="33">
        <f t="shared" si="1"/>
        <v>192891521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 t="shared" si="2"/>
        <v>0</v>
      </c>
      <c r="O10" s="42">
        <f t="shared" si="2"/>
        <v>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11200000</v>
      </c>
      <c r="X10" s="43">
        <f t="shared" si="2"/>
        <v>26371807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/>
      <c r="O11" s="54"/>
      <c r="P11" s="54"/>
      <c r="Q11" s="54"/>
      <c r="R11" s="54"/>
      <c r="S11" s="54"/>
      <c r="T11" s="54"/>
      <c r="U11" s="54"/>
      <c r="V11" s="55"/>
      <c r="W11" s="56">
        <f>SUM(K11:V11)+1600000</f>
        <v>11200000</v>
      </c>
      <c r="X11" s="57">
        <f t="shared" ref="X11" si="3">J11-W11</f>
        <v>26371807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284"/>
      <c r="O12" s="284"/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0</v>
      </c>
      <c r="O14" s="80">
        <f t="shared" si="4"/>
        <v>0</v>
      </c>
      <c r="P14" s="80">
        <f t="shared" si="4"/>
        <v>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7996693</v>
      </c>
      <c r="X14" s="81">
        <f t="shared" si="4"/>
        <v>24003307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/>
      <c r="O15" s="86"/>
      <c r="P15" s="86"/>
      <c r="Q15" s="86"/>
      <c r="R15" s="86"/>
      <c r="S15" s="86"/>
      <c r="T15" s="86"/>
      <c r="U15" s="86"/>
      <c r="V15" s="87"/>
      <c r="W15" s="56">
        <f>SUM(K15:V15)+1430320</f>
        <v>7996693</v>
      </c>
      <c r="X15" s="88">
        <f>J15-W15</f>
        <v>24003307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0</v>
      </c>
      <c r="O18" s="80">
        <f t="shared" si="5"/>
        <v>0</v>
      </c>
      <c r="P18" s="80">
        <f t="shared" si="5"/>
        <v>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7947820</v>
      </c>
      <c r="X18" s="81">
        <f t="shared" si="5"/>
        <v>23602180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/>
      <c r="O19" s="54"/>
      <c r="P19" s="54"/>
      <c r="Q19" s="54"/>
      <c r="R19" s="54"/>
      <c r="S19" s="54"/>
      <c r="T19" s="54"/>
      <c r="U19" s="54"/>
      <c r="V19" s="55"/>
      <c r="W19" s="56">
        <f>SUM(K19:V19)</f>
        <v>5947820</v>
      </c>
      <c r="X19" s="88">
        <f>J19-W19</f>
        <v>19602180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/>
      <c r="O21" s="127"/>
      <c r="P21" s="127"/>
      <c r="Q21" s="127"/>
      <c r="R21" s="127"/>
      <c r="S21" s="127"/>
      <c r="T21" s="127"/>
      <c r="U21" s="127"/>
      <c r="V21" s="128"/>
      <c r="W21" s="129">
        <f t="shared" ref="W21" si="6">SUM(K21:V21)</f>
        <v>2000000</v>
      </c>
      <c r="X21" s="130">
        <f>J21-W21</f>
        <v>4000000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0</v>
      </c>
      <c r="O23" s="80">
        <f t="shared" si="7"/>
        <v>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750000</v>
      </c>
      <c r="X23" s="81">
        <f t="shared" si="7"/>
        <v>2750000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/>
      <c r="O24" s="54"/>
      <c r="P24" s="54"/>
      <c r="Q24" s="54"/>
      <c r="R24" s="54"/>
      <c r="S24" s="54"/>
      <c r="T24" s="54"/>
      <c r="U24" s="54"/>
      <c r="V24" s="55"/>
      <c r="W24" s="56">
        <f>SUM(K24:V24)</f>
        <v>750000</v>
      </c>
      <c r="X24" s="88">
        <f>J24-W24</f>
        <v>750000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0</v>
      </c>
      <c r="O28" s="80">
        <f t="shared" si="9"/>
        <v>0</v>
      </c>
      <c r="P28" s="80">
        <f t="shared" si="9"/>
        <v>0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1751334</v>
      </c>
      <c r="X28" s="81">
        <f t="shared" si="9"/>
        <v>5248666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/>
      <c r="O29" s="54"/>
      <c r="P29" s="54"/>
      <c r="Q29" s="54"/>
      <c r="R29" s="54"/>
      <c r="S29" s="54"/>
      <c r="T29" s="54"/>
      <c r="U29" s="54"/>
      <c r="V29" s="55"/>
      <c r="W29" s="56">
        <f>SUM(K29:V29)</f>
        <v>1751334</v>
      </c>
      <c r="X29" s="88">
        <f>J29-W29</f>
        <v>5248666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0</v>
      </c>
      <c r="O31" s="177">
        <f t="shared" si="10"/>
        <v>0</v>
      </c>
      <c r="P31" s="177">
        <f t="shared" si="10"/>
        <v>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5450000</v>
      </c>
      <c r="X31" s="178">
        <f t="shared" si="10"/>
        <v>110915561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/>
      <c r="O32" s="68"/>
      <c r="P32" s="68"/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/>
      <c r="O34" s="127"/>
      <c r="P34" s="127"/>
      <c r="Q34" s="127"/>
      <c r="R34" s="127"/>
      <c r="S34" s="127"/>
      <c r="T34" s="127"/>
      <c r="U34" s="127"/>
      <c r="V34" s="128"/>
      <c r="W34" s="129">
        <f>SUM(K34:V34)</f>
        <v>5450000</v>
      </c>
      <c r="X34" s="130">
        <f>J34-W34</f>
        <v>67192164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46</v>
      </c>
      <c r="B36" s="471" t="s">
        <v>30</v>
      </c>
      <c r="C36" s="472"/>
      <c r="D36" s="472"/>
      <c r="E36" s="472"/>
      <c r="F36" s="473"/>
      <c r="G36" s="191">
        <f>SUM(G37+G40+G43+G46+G49+G52+G57+G60+G65+G68+G74+G71)</f>
        <v>22961919</v>
      </c>
      <c r="H36" s="192">
        <f t="shared" ref="H36:X36" si="11">SUM(H37+H40+H43+H46+H49+H52+H57+H60+H65+H68+H74+H71)</f>
        <v>0</v>
      </c>
      <c r="I36" s="193">
        <f t="shared" si="11"/>
        <v>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0</v>
      </c>
      <c r="O36" s="195">
        <f t="shared" si="11"/>
        <v>0</v>
      </c>
      <c r="P36" s="195">
        <f t="shared" si="11"/>
        <v>0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1769376.53</v>
      </c>
      <c r="X36" s="196">
        <f t="shared" si="11"/>
        <v>21192542.469999999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0</v>
      </c>
      <c r="O37" s="205">
        <f t="shared" si="12"/>
        <v>0</v>
      </c>
      <c r="P37" s="205">
        <f t="shared" si="12"/>
        <v>0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578543.53</v>
      </c>
      <c r="X37" s="206">
        <f t="shared" si="12"/>
        <v>2771456.4699999997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/>
      <c r="O38" s="54"/>
      <c r="P38" s="54"/>
      <c r="Q38" s="54"/>
      <c r="R38" s="54"/>
      <c r="S38" s="54"/>
      <c r="T38" s="54"/>
      <c r="U38" s="54"/>
      <c r="V38" s="55"/>
      <c r="W38" s="56">
        <f>SUM(K38:V38)</f>
        <v>578543.53</v>
      </c>
      <c r="X38" s="88">
        <f>J38-W38</f>
        <v>2771456.4699999997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0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0</v>
      </c>
      <c r="X40" s="178">
        <f t="shared" si="13"/>
        <v>500000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>
        <f>SUM(K41:V41)</f>
        <v>0</v>
      </c>
      <c r="X41" s="88">
        <f>J41-W41</f>
        <v>500000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0</v>
      </c>
      <c r="O46" s="177">
        <f t="shared" si="15"/>
        <v>0</v>
      </c>
      <c r="P46" s="177">
        <f t="shared" si="15"/>
        <v>0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590833</v>
      </c>
      <c r="X46" s="178">
        <f t="shared" si="15"/>
        <v>1409167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/>
      <c r="O47" s="54"/>
      <c r="P47" s="54"/>
      <c r="Q47" s="54"/>
      <c r="R47" s="54"/>
      <c r="S47" s="54"/>
      <c r="T47" s="210"/>
      <c r="U47" s="210"/>
      <c r="V47" s="55"/>
      <c r="W47" s="56">
        <f>SUM(K47:V47)</f>
        <v>590833</v>
      </c>
      <c r="X47" s="88">
        <f>J47-W47</f>
        <v>1409167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0</v>
      </c>
      <c r="O49" s="177">
        <f t="shared" si="16"/>
        <v>0</v>
      </c>
      <c r="P49" s="177">
        <f t="shared" si="16"/>
        <v>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600000</v>
      </c>
      <c r="X49" s="178">
        <f t="shared" si="16"/>
        <v>3693007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/>
      <c r="O50" s="54"/>
      <c r="P50" s="54"/>
      <c r="Q50" s="54"/>
      <c r="R50" s="54"/>
      <c r="S50" s="54"/>
      <c r="T50" s="210"/>
      <c r="U50" s="210"/>
      <c r="V50" s="55"/>
      <c r="W50" s="56">
        <f>SUM(K50:V50)</f>
        <v>600000</v>
      </c>
      <c r="X50" s="88">
        <f>J50-W50</f>
        <v>3693007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SUM(G53+G55)</f>
        <v>1858652</v>
      </c>
      <c r="H52" s="202">
        <f t="shared" ref="H52:X52" si="17">SUM(H53+H55)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0</v>
      </c>
      <c r="O52" s="205">
        <f t="shared" si="17"/>
        <v>0</v>
      </c>
      <c r="P52" s="205">
        <f t="shared" si="17"/>
        <v>0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0</v>
      </c>
      <c r="X52" s="206">
        <f t="shared" si="17"/>
        <v>1858652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5"/>
      <c r="W53" s="56">
        <f>SUM(K53:V53)</f>
        <v>0</v>
      </c>
      <c r="X53" s="88">
        <f>J53-W53</f>
        <v>1858652</v>
      </c>
    </row>
    <row r="54" spans="1:24" ht="6" customHeight="1" x14ac:dyDescent="0.25">
      <c r="A54" s="464"/>
      <c r="B54" s="180"/>
      <c r="C54" s="181"/>
      <c r="D54" s="181"/>
      <c r="E54" s="182"/>
      <c r="F54" s="183"/>
      <c r="G54" s="107"/>
      <c r="H54" s="108"/>
      <c r="I54" s="109"/>
      <c r="J54" s="110"/>
      <c r="K54" s="245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3"/>
      <c r="W54" s="114"/>
      <c r="X54" s="115"/>
    </row>
    <row r="55" spans="1:24" x14ac:dyDescent="0.25">
      <c r="A55" s="464"/>
      <c r="B55" s="185"/>
      <c r="C55" s="186"/>
      <c r="D55" s="186"/>
      <c r="E55" s="187"/>
      <c r="F55" s="188"/>
      <c r="G55" s="246"/>
      <c r="H55" s="121"/>
      <c r="I55" s="122"/>
      <c r="J55" s="123">
        <f>(G55+I55)-H55</f>
        <v>0</v>
      </c>
      <c r="K55" s="24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8"/>
      <c r="W55" s="248"/>
      <c r="X55" s="249">
        <f>J55-W55</f>
        <v>0</v>
      </c>
    </row>
    <row r="56" spans="1:24" ht="15.75" thickBot="1" x14ac:dyDescent="0.3">
      <c r="A56" s="465"/>
      <c r="B56" s="59"/>
      <c r="C56" s="60"/>
      <c r="D56" s="60"/>
      <c r="E56" s="61"/>
      <c r="F56" s="62"/>
      <c r="G56" s="250"/>
      <c r="H56" s="64"/>
      <c r="I56" s="65"/>
      <c r="J56" s="66"/>
      <c r="K56" s="251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9"/>
      <c r="W56" s="70"/>
      <c r="X56" s="71"/>
    </row>
    <row r="57" spans="1:24" ht="30.75" customHeight="1" thickBot="1" x14ac:dyDescent="0.3">
      <c r="A57" s="72" t="s">
        <v>59</v>
      </c>
      <c r="B57" s="169"/>
      <c r="C57" s="169"/>
      <c r="D57" s="170"/>
      <c r="E57" s="171"/>
      <c r="F57" s="252"/>
      <c r="G57" s="173">
        <f>SUM(G58)</f>
        <v>3322000</v>
      </c>
      <c r="H57" s="174">
        <f t="shared" ref="H57:X57" si="18">SUM(H58)</f>
        <v>0</v>
      </c>
      <c r="I57" s="175">
        <f t="shared" si="18"/>
        <v>0</v>
      </c>
      <c r="J57" s="176">
        <f t="shared" si="18"/>
        <v>3322000</v>
      </c>
      <c r="K57" s="176">
        <f t="shared" si="18"/>
        <v>0</v>
      </c>
      <c r="L57" s="176">
        <f t="shared" si="18"/>
        <v>0</v>
      </c>
      <c r="M57" s="177">
        <v>360000</v>
      </c>
      <c r="N57" s="177">
        <f t="shared" si="18"/>
        <v>0</v>
      </c>
      <c r="O57" s="177">
        <f t="shared" si="18"/>
        <v>0</v>
      </c>
      <c r="P57" s="177">
        <f t="shared" si="18"/>
        <v>0</v>
      </c>
      <c r="Q57" s="177">
        <f t="shared" si="18"/>
        <v>0</v>
      </c>
      <c r="R57" s="177">
        <f t="shared" si="18"/>
        <v>0</v>
      </c>
      <c r="S57" s="177">
        <f t="shared" si="18"/>
        <v>0</v>
      </c>
      <c r="T57" s="177">
        <f t="shared" si="18"/>
        <v>0</v>
      </c>
      <c r="U57" s="177">
        <f t="shared" si="18"/>
        <v>0</v>
      </c>
      <c r="V57" s="175">
        <f t="shared" si="18"/>
        <v>0</v>
      </c>
      <c r="W57" s="176">
        <f t="shared" si="18"/>
        <v>0</v>
      </c>
      <c r="X57" s="178">
        <f t="shared" si="18"/>
        <v>3322000</v>
      </c>
    </row>
    <row r="58" spans="1:24" ht="48.75" x14ac:dyDescent="0.25">
      <c r="A58" s="44" t="s">
        <v>84</v>
      </c>
      <c r="B58" s="45">
        <v>21</v>
      </c>
      <c r="C58" s="46">
        <v>472</v>
      </c>
      <c r="D58" s="46" t="s">
        <v>33</v>
      </c>
      <c r="E58" s="47"/>
      <c r="F58" s="48"/>
      <c r="G58" s="207">
        <v>3322000</v>
      </c>
      <c r="H58" s="100"/>
      <c r="I58" s="253"/>
      <c r="J58" s="52">
        <f>(G58+I58)-H58</f>
        <v>3322000</v>
      </c>
      <c r="K58" s="100"/>
      <c r="L58" s="101"/>
      <c r="M58" s="210" t="s">
        <v>82</v>
      </c>
      <c r="N58" s="102"/>
      <c r="O58" s="102"/>
      <c r="P58" s="102"/>
      <c r="Q58" s="102"/>
      <c r="R58" s="102"/>
      <c r="S58" s="102"/>
      <c r="T58" s="102"/>
      <c r="U58" s="102"/>
      <c r="V58" s="254"/>
      <c r="W58" s="56">
        <f>SUM(K58:V58)</f>
        <v>0</v>
      </c>
      <c r="X58" s="88">
        <f>J58-W58</f>
        <v>3322000</v>
      </c>
    </row>
    <row r="59" spans="1:24" ht="15.75" thickBot="1" x14ac:dyDescent="0.3">
      <c r="A59" s="208"/>
      <c r="B59" s="59"/>
      <c r="C59" s="60"/>
      <c r="D59" s="60"/>
      <c r="E59" s="61"/>
      <c r="F59" s="62"/>
      <c r="G59" s="255"/>
      <c r="H59" s="256"/>
      <c r="I59" s="257"/>
      <c r="J59" s="258"/>
      <c r="K59" s="67" t="s">
        <v>61</v>
      </c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9"/>
      <c r="W59" s="70"/>
      <c r="X59" s="71"/>
    </row>
    <row r="60" spans="1:24" ht="30" customHeight="1" thickBot="1" x14ac:dyDescent="0.3">
      <c r="A60" s="72" t="s">
        <v>62</v>
      </c>
      <c r="B60" s="169"/>
      <c r="C60" s="169"/>
      <c r="D60" s="170"/>
      <c r="E60" s="171"/>
      <c r="F60" s="252"/>
      <c r="G60" s="173">
        <f>SUM(G61:G64)</f>
        <v>7053560</v>
      </c>
      <c r="H60" s="173">
        <f t="shared" ref="H60:X60" si="19">SUM(H61:H64)</f>
        <v>0</v>
      </c>
      <c r="I60" s="173">
        <f t="shared" si="19"/>
        <v>0</v>
      </c>
      <c r="J60" s="173">
        <f t="shared" si="19"/>
        <v>7053560</v>
      </c>
      <c r="K60" s="173">
        <f t="shared" si="19"/>
        <v>0</v>
      </c>
      <c r="L60" s="173">
        <f t="shared" si="19"/>
        <v>0</v>
      </c>
      <c r="M60" s="173">
        <v>504630</v>
      </c>
      <c r="N60" s="173">
        <f t="shared" si="19"/>
        <v>0</v>
      </c>
      <c r="O60" s="173">
        <f t="shared" si="19"/>
        <v>0</v>
      </c>
      <c r="P60" s="173">
        <f t="shared" si="19"/>
        <v>0</v>
      </c>
      <c r="Q60" s="173">
        <f t="shared" si="19"/>
        <v>0</v>
      </c>
      <c r="R60" s="173">
        <f t="shared" si="19"/>
        <v>0</v>
      </c>
      <c r="S60" s="173">
        <f t="shared" si="19"/>
        <v>0</v>
      </c>
      <c r="T60" s="173">
        <f t="shared" si="19"/>
        <v>0</v>
      </c>
      <c r="U60" s="173">
        <f t="shared" si="19"/>
        <v>0</v>
      </c>
      <c r="V60" s="173">
        <f t="shared" si="19"/>
        <v>0</v>
      </c>
      <c r="W60" s="173">
        <f t="shared" si="19"/>
        <v>0</v>
      </c>
      <c r="X60" s="173">
        <f t="shared" si="19"/>
        <v>7053560</v>
      </c>
    </row>
    <row r="61" spans="1:24" ht="27" customHeight="1" x14ac:dyDescent="0.25">
      <c r="A61" s="44" t="s">
        <v>63</v>
      </c>
      <c r="B61" s="45">
        <v>11</v>
      </c>
      <c r="C61" s="46">
        <v>472</v>
      </c>
      <c r="D61" s="46" t="s">
        <v>33</v>
      </c>
      <c r="E61" s="47"/>
      <c r="F61" s="48"/>
      <c r="G61" s="207">
        <v>5053560</v>
      </c>
      <c r="H61" s="100"/>
      <c r="I61" s="253"/>
      <c r="J61" s="52">
        <f>(G61+I61)-H61</f>
        <v>5053560</v>
      </c>
      <c r="K61" s="100"/>
      <c r="L61" s="101"/>
      <c r="M61" s="102"/>
      <c r="N61" s="102"/>
      <c r="O61" s="102"/>
      <c r="P61" s="102"/>
      <c r="Q61" s="102"/>
      <c r="R61" s="102"/>
      <c r="S61" s="102"/>
      <c r="T61" s="102"/>
      <c r="U61" s="102"/>
      <c r="V61" s="254"/>
      <c r="W61" s="56">
        <f>SUM(K61:V61)</f>
        <v>0</v>
      </c>
      <c r="X61" s="88">
        <f>J61-W61</f>
        <v>5053560</v>
      </c>
    </row>
    <row r="62" spans="1:24" ht="9" customHeight="1" x14ac:dyDescent="0.25">
      <c r="A62" s="89"/>
      <c r="B62" s="180"/>
      <c r="C62" s="181"/>
      <c r="D62" s="181"/>
      <c r="E62" s="182"/>
      <c r="F62" s="183"/>
      <c r="G62" s="107"/>
      <c r="H62" s="108"/>
      <c r="I62" s="109"/>
      <c r="J62" s="110"/>
      <c r="K62" s="245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3"/>
      <c r="W62" s="114"/>
      <c r="X62" s="115"/>
    </row>
    <row r="63" spans="1:24" ht="36.75" x14ac:dyDescent="0.25">
      <c r="A63" s="208"/>
      <c r="B63" s="185">
        <v>21</v>
      </c>
      <c r="C63" s="186">
        <v>472</v>
      </c>
      <c r="D63" s="186" t="s">
        <v>33</v>
      </c>
      <c r="E63" s="187"/>
      <c r="F63" s="188"/>
      <c r="G63" s="246">
        <v>2000000</v>
      </c>
      <c r="H63" s="121"/>
      <c r="I63" s="122"/>
      <c r="J63" s="123">
        <f>(G63+I63)-H63</f>
        <v>2000000</v>
      </c>
      <c r="K63" s="247"/>
      <c r="L63" s="259"/>
      <c r="M63" s="295" t="s">
        <v>83</v>
      </c>
      <c r="N63" s="127"/>
      <c r="O63" s="127"/>
      <c r="P63" s="127"/>
      <c r="Q63" s="127"/>
      <c r="R63" s="127"/>
      <c r="S63" s="127"/>
      <c r="T63" s="127"/>
      <c r="U63" s="127"/>
      <c r="V63" s="128"/>
      <c r="W63" s="248"/>
      <c r="X63" s="249">
        <f>J63-W63</f>
        <v>2000000</v>
      </c>
    </row>
    <row r="64" spans="1:24" ht="15.75" thickBot="1" x14ac:dyDescent="0.3">
      <c r="A64" s="208"/>
      <c r="B64" s="59"/>
      <c r="C64" s="60"/>
      <c r="D64" s="60"/>
      <c r="E64" s="61"/>
      <c r="F64" s="62"/>
      <c r="G64" s="250"/>
      <c r="H64" s="64"/>
      <c r="I64" s="65"/>
      <c r="J64" s="66"/>
      <c r="K64" s="67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9"/>
      <c r="W64" s="70"/>
      <c r="X64" s="71"/>
    </row>
    <row r="65" spans="1:24" ht="39" thickBot="1" x14ac:dyDescent="0.3">
      <c r="A65" s="72" t="s">
        <v>64</v>
      </c>
      <c r="B65" s="169"/>
      <c r="C65" s="169"/>
      <c r="D65" s="170"/>
      <c r="E65" s="171"/>
      <c r="F65" s="252"/>
      <c r="G65" s="173">
        <f>SUM(G66)</f>
        <v>0</v>
      </c>
      <c r="H65" s="174">
        <f t="shared" ref="H65:X65" si="20">SUM(H66)</f>
        <v>0</v>
      </c>
      <c r="I65" s="175">
        <f t="shared" si="20"/>
        <v>0</v>
      </c>
      <c r="J65" s="176">
        <f t="shared" si="20"/>
        <v>0</v>
      </c>
      <c r="K65" s="174">
        <f t="shared" si="20"/>
        <v>0</v>
      </c>
      <c r="L65" s="177">
        <f t="shared" si="20"/>
        <v>0</v>
      </c>
      <c r="M65" s="177">
        <f t="shared" si="20"/>
        <v>0</v>
      </c>
      <c r="N65" s="177">
        <f t="shared" si="20"/>
        <v>0</v>
      </c>
      <c r="O65" s="177">
        <f t="shared" si="20"/>
        <v>0</v>
      </c>
      <c r="P65" s="177">
        <f t="shared" si="20"/>
        <v>0</v>
      </c>
      <c r="Q65" s="177">
        <f t="shared" si="20"/>
        <v>0</v>
      </c>
      <c r="R65" s="177">
        <f t="shared" si="20"/>
        <v>0</v>
      </c>
      <c r="S65" s="177">
        <f t="shared" si="20"/>
        <v>0</v>
      </c>
      <c r="T65" s="177">
        <f t="shared" si="20"/>
        <v>0</v>
      </c>
      <c r="U65" s="177">
        <f t="shared" si="20"/>
        <v>0</v>
      </c>
      <c r="V65" s="175">
        <f t="shared" si="20"/>
        <v>0</v>
      </c>
      <c r="W65" s="176">
        <f t="shared" si="20"/>
        <v>0</v>
      </c>
      <c r="X65" s="178">
        <f t="shared" si="20"/>
        <v>0</v>
      </c>
    </row>
    <row r="66" spans="1:24" ht="23.25" x14ac:dyDescent="0.25">
      <c r="A66" s="44" t="s">
        <v>65</v>
      </c>
      <c r="B66" s="45">
        <v>21</v>
      </c>
      <c r="C66" s="46">
        <v>472</v>
      </c>
      <c r="D66" s="46" t="s">
        <v>33</v>
      </c>
      <c r="E66" s="47"/>
      <c r="F66" s="48"/>
      <c r="G66" s="207">
        <v>0</v>
      </c>
      <c r="H66" s="100"/>
      <c r="I66" s="253"/>
      <c r="J66" s="52">
        <f>(G66+I66)-H66</f>
        <v>0</v>
      </c>
      <c r="K66" s="100"/>
      <c r="L66" s="101"/>
      <c r="M66" s="102"/>
      <c r="N66" s="102"/>
      <c r="O66" s="102"/>
      <c r="P66" s="102"/>
      <c r="Q66" s="102"/>
      <c r="R66" s="102"/>
      <c r="S66" s="102"/>
      <c r="T66" s="102"/>
      <c r="U66" s="102"/>
      <c r="V66" s="254"/>
      <c r="W66" s="56">
        <f>SUM(K66:V66)</f>
        <v>0</v>
      </c>
      <c r="X66" s="88">
        <f>J66-W66</f>
        <v>0</v>
      </c>
    </row>
    <row r="67" spans="1:24" ht="15.75" thickBot="1" x14ac:dyDescent="0.3">
      <c r="A67" s="208"/>
      <c r="B67" s="59"/>
      <c r="C67" s="60"/>
      <c r="D67" s="60"/>
      <c r="E67" s="61"/>
      <c r="F67" s="62"/>
      <c r="G67" s="255"/>
      <c r="H67" s="256"/>
      <c r="I67" s="257"/>
      <c r="J67" s="258"/>
      <c r="K67" s="67" t="s">
        <v>61</v>
      </c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9"/>
      <c r="W67" s="70"/>
      <c r="X67" s="71"/>
    </row>
    <row r="68" spans="1:24" ht="39" thickBot="1" x14ac:dyDescent="0.3">
      <c r="A68" s="72" t="s">
        <v>66</v>
      </c>
      <c r="B68" s="169"/>
      <c r="C68" s="169"/>
      <c r="D68" s="170"/>
      <c r="E68" s="171"/>
      <c r="F68" s="252"/>
      <c r="G68" s="173">
        <f>SUM(G69)</f>
        <v>0</v>
      </c>
      <c r="H68" s="174">
        <f t="shared" ref="H68:X68" si="21">SUM(H69)</f>
        <v>0</v>
      </c>
      <c r="I68" s="175">
        <f t="shared" si="21"/>
        <v>0</v>
      </c>
      <c r="J68" s="176">
        <f t="shared" si="21"/>
        <v>0</v>
      </c>
      <c r="K68" s="174">
        <f t="shared" si="21"/>
        <v>0</v>
      </c>
      <c r="L68" s="177">
        <f t="shared" si="21"/>
        <v>0</v>
      </c>
      <c r="M68" s="177">
        <f t="shared" si="21"/>
        <v>0</v>
      </c>
      <c r="N68" s="177">
        <f t="shared" si="21"/>
        <v>0</v>
      </c>
      <c r="O68" s="177">
        <f t="shared" si="21"/>
        <v>0</v>
      </c>
      <c r="P68" s="177">
        <f t="shared" si="21"/>
        <v>0</v>
      </c>
      <c r="Q68" s="177">
        <f t="shared" si="21"/>
        <v>0</v>
      </c>
      <c r="R68" s="177">
        <f t="shared" si="21"/>
        <v>0</v>
      </c>
      <c r="S68" s="177">
        <f t="shared" si="21"/>
        <v>0</v>
      </c>
      <c r="T68" s="177">
        <f t="shared" si="21"/>
        <v>0</v>
      </c>
      <c r="U68" s="177">
        <f t="shared" si="21"/>
        <v>0</v>
      </c>
      <c r="V68" s="175">
        <f t="shared" si="21"/>
        <v>0</v>
      </c>
      <c r="W68" s="176">
        <f t="shared" si="21"/>
        <v>0</v>
      </c>
      <c r="X68" s="178">
        <f t="shared" si="21"/>
        <v>0</v>
      </c>
    </row>
    <row r="69" spans="1:24" ht="23.25" x14ac:dyDescent="0.25">
      <c r="A69" s="44" t="s">
        <v>67</v>
      </c>
      <c r="B69" s="45">
        <v>21</v>
      </c>
      <c r="C69" s="46">
        <v>473</v>
      </c>
      <c r="D69" s="46" t="s">
        <v>33</v>
      </c>
      <c r="E69" s="47"/>
      <c r="F69" s="48"/>
      <c r="G69" s="207">
        <v>0</v>
      </c>
      <c r="H69" s="100"/>
      <c r="I69" s="253"/>
      <c r="J69" s="52">
        <f>(G69+I69)-H69</f>
        <v>0</v>
      </c>
      <c r="K69" s="100"/>
      <c r="L69" s="101"/>
      <c r="M69" s="102"/>
      <c r="N69" s="102"/>
      <c r="O69" s="102"/>
      <c r="P69" s="102"/>
      <c r="Q69" s="102"/>
      <c r="R69" s="102"/>
      <c r="S69" s="102"/>
      <c r="T69" s="102"/>
      <c r="U69" s="102"/>
      <c r="V69" s="254"/>
      <c r="W69" s="56">
        <f>SUM(K69:V69)</f>
        <v>0</v>
      </c>
      <c r="X69" s="88">
        <f>J69-W69</f>
        <v>0</v>
      </c>
    </row>
    <row r="70" spans="1:24" ht="15.75" thickBot="1" x14ac:dyDescent="0.3">
      <c r="A70" s="208"/>
      <c r="B70" s="59"/>
      <c r="C70" s="60"/>
      <c r="D70" s="60"/>
      <c r="E70" s="61"/>
      <c r="F70" s="62"/>
      <c r="G70" s="255"/>
      <c r="H70" s="256"/>
      <c r="I70" s="257"/>
      <c r="J70" s="258"/>
      <c r="K70" s="67" t="s">
        <v>61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9"/>
      <c r="W70" s="70"/>
      <c r="X70" s="71"/>
    </row>
    <row r="71" spans="1:24" ht="26.25" thickBot="1" x14ac:dyDescent="0.3">
      <c r="A71" s="72" t="s">
        <v>68</v>
      </c>
      <c r="B71" s="169"/>
      <c r="C71" s="169"/>
      <c r="D71" s="170"/>
      <c r="E71" s="171"/>
      <c r="F71" s="252"/>
      <c r="G71" s="173">
        <f>SUM(G72)</f>
        <v>0</v>
      </c>
      <c r="H71" s="174">
        <f t="shared" ref="H71:X71" si="22">SUM(H72)</f>
        <v>0</v>
      </c>
      <c r="I71" s="175">
        <f t="shared" si="22"/>
        <v>0</v>
      </c>
      <c r="J71" s="176">
        <f t="shared" si="22"/>
        <v>0</v>
      </c>
      <c r="K71" s="174">
        <f t="shared" si="22"/>
        <v>0</v>
      </c>
      <c r="L71" s="177">
        <f t="shared" si="22"/>
        <v>0</v>
      </c>
      <c r="M71" s="177">
        <f t="shared" si="22"/>
        <v>0</v>
      </c>
      <c r="N71" s="177">
        <f t="shared" si="22"/>
        <v>0</v>
      </c>
      <c r="O71" s="177">
        <f t="shared" si="22"/>
        <v>0</v>
      </c>
      <c r="P71" s="177">
        <f t="shared" si="22"/>
        <v>0</v>
      </c>
      <c r="Q71" s="177">
        <f t="shared" si="22"/>
        <v>0</v>
      </c>
      <c r="R71" s="177">
        <f t="shared" si="22"/>
        <v>0</v>
      </c>
      <c r="S71" s="177">
        <f t="shared" si="22"/>
        <v>0</v>
      </c>
      <c r="T71" s="177">
        <f t="shared" si="22"/>
        <v>0</v>
      </c>
      <c r="U71" s="177">
        <f t="shared" si="22"/>
        <v>0</v>
      </c>
      <c r="V71" s="175">
        <f t="shared" si="22"/>
        <v>0</v>
      </c>
      <c r="W71" s="176">
        <f t="shared" si="22"/>
        <v>0</v>
      </c>
      <c r="X71" s="178">
        <f t="shared" si="22"/>
        <v>0</v>
      </c>
    </row>
    <row r="72" spans="1:24" ht="23.25" x14ac:dyDescent="0.25">
      <c r="A72" s="44" t="s">
        <v>67</v>
      </c>
      <c r="B72" s="45">
        <v>21</v>
      </c>
      <c r="C72" s="46">
        <v>472</v>
      </c>
      <c r="D72" s="46" t="s">
        <v>33</v>
      </c>
      <c r="E72" s="47"/>
      <c r="F72" s="48"/>
      <c r="G72" s="207">
        <v>0</v>
      </c>
      <c r="H72" s="100"/>
      <c r="I72" s="253"/>
      <c r="J72" s="52">
        <f>(G72+I72)-H72</f>
        <v>0</v>
      </c>
      <c r="K72" s="100"/>
      <c r="L72" s="101"/>
      <c r="M72" s="102"/>
      <c r="N72" s="102"/>
      <c r="O72" s="102"/>
      <c r="P72" s="102"/>
      <c r="Q72" s="102"/>
      <c r="R72" s="102"/>
      <c r="S72" s="102"/>
      <c r="T72" s="102"/>
      <c r="U72" s="102"/>
      <c r="V72" s="254"/>
      <c r="W72" s="56">
        <f>SUM(K72:V72)</f>
        <v>0</v>
      </c>
      <c r="X72" s="88">
        <f>J72-W72</f>
        <v>0</v>
      </c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26.25" thickBot="1" x14ac:dyDescent="0.3">
      <c r="A74" s="72" t="s">
        <v>69</v>
      </c>
      <c r="B74" s="169"/>
      <c r="C74" s="169"/>
      <c r="D74" s="170"/>
      <c r="E74" s="171"/>
      <c r="F74" s="252"/>
      <c r="G74" s="173">
        <f>SUM(G75)</f>
        <v>0</v>
      </c>
      <c r="H74" s="174">
        <f t="shared" ref="H74:X74" si="23">SUM(H75)</f>
        <v>0</v>
      </c>
      <c r="I74" s="175">
        <f t="shared" si="23"/>
        <v>0</v>
      </c>
      <c r="J74" s="176">
        <f t="shared" si="23"/>
        <v>0</v>
      </c>
      <c r="K74" s="174">
        <f t="shared" si="23"/>
        <v>0</v>
      </c>
      <c r="L74" s="177">
        <f t="shared" si="23"/>
        <v>0</v>
      </c>
      <c r="M74" s="177">
        <f t="shared" si="23"/>
        <v>0</v>
      </c>
      <c r="N74" s="177">
        <f t="shared" si="23"/>
        <v>0</v>
      </c>
      <c r="O74" s="177">
        <f t="shared" si="23"/>
        <v>0</v>
      </c>
      <c r="P74" s="177">
        <f t="shared" si="23"/>
        <v>0</v>
      </c>
      <c r="Q74" s="177">
        <f t="shared" si="23"/>
        <v>0</v>
      </c>
      <c r="R74" s="177">
        <f t="shared" si="23"/>
        <v>0</v>
      </c>
      <c r="S74" s="177">
        <f t="shared" si="23"/>
        <v>0</v>
      </c>
      <c r="T74" s="177">
        <f t="shared" si="23"/>
        <v>0</v>
      </c>
      <c r="U74" s="177">
        <f t="shared" si="23"/>
        <v>0</v>
      </c>
      <c r="V74" s="175">
        <f t="shared" si="23"/>
        <v>0</v>
      </c>
      <c r="W74" s="176">
        <f t="shared" si="23"/>
        <v>0</v>
      </c>
      <c r="X74" s="178">
        <f t="shared" si="23"/>
        <v>0</v>
      </c>
    </row>
    <row r="75" spans="1:24" ht="23.25" x14ac:dyDescent="0.25">
      <c r="A75" s="44" t="s">
        <v>70</v>
      </c>
      <c r="B75" s="45">
        <v>21</v>
      </c>
      <c r="C75" s="46">
        <v>472</v>
      </c>
      <c r="D75" s="46" t="s">
        <v>33</v>
      </c>
      <c r="E75" s="47"/>
      <c r="F75" s="48"/>
      <c r="G75" s="207">
        <v>0</v>
      </c>
      <c r="H75" s="100"/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15.75" thickBot="1" x14ac:dyDescent="0.3">
      <c r="A76" s="208"/>
      <c r="B76" s="59"/>
      <c r="C76" s="60"/>
      <c r="D76" s="60"/>
      <c r="E76" s="61"/>
      <c r="F76" s="62"/>
      <c r="G76" s="255"/>
      <c r="H76" s="256"/>
      <c r="I76" s="257"/>
      <c r="J76" s="258"/>
      <c r="K76" s="67" t="s">
        <v>61</v>
      </c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9"/>
      <c r="W76" s="70"/>
      <c r="X76" s="71"/>
    </row>
    <row r="77" spans="1:24" ht="54" customHeight="1" thickTop="1" thickBot="1" x14ac:dyDescent="0.35">
      <c r="A77" s="27" t="s">
        <v>71</v>
      </c>
      <c r="B77" s="458" t="s">
        <v>30</v>
      </c>
      <c r="C77" s="459"/>
      <c r="D77" s="459"/>
      <c r="E77" s="459"/>
      <c r="F77" s="460"/>
      <c r="G77" s="191">
        <f>SUM(G79:G79)</f>
        <v>3000000</v>
      </c>
      <c r="H77" s="192">
        <f>SUM(H79:H79)</f>
        <v>0</v>
      </c>
      <c r="I77" s="193">
        <f>SUM(I79:I79)</f>
        <v>0</v>
      </c>
      <c r="J77" s="194">
        <f>SUM(J79:J79)</f>
        <v>3000000</v>
      </c>
      <c r="K77" s="192">
        <f t="shared" ref="K77:X77" si="24">SUM(K79:K79)</f>
        <v>0</v>
      </c>
      <c r="L77" s="195">
        <f t="shared" si="24"/>
        <v>0</v>
      </c>
      <c r="M77" s="195">
        <f t="shared" si="24"/>
        <v>0</v>
      </c>
      <c r="N77" s="195">
        <f t="shared" si="24"/>
        <v>0</v>
      </c>
      <c r="O77" s="195">
        <f t="shared" si="24"/>
        <v>0</v>
      </c>
      <c r="P77" s="195">
        <f t="shared" si="24"/>
        <v>0</v>
      </c>
      <c r="Q77" s="195">
        <f t="shared" si="24"/>
        <v>0</v>
      </c>
      <c r="R77" s="195">
        <f t="shared" si="24"/>
        <v>0</v>
      </c>
      <c r="S77" s="195">
        <f t="shared" si="24"/>
        <v>0</v>
      </c>
      <c r="T77" s="195">
        <f t="shared" si="24"/>
        <v>0</v>
      </c>
      <c r="U77" s="195">
        <f t="shared" si="24"/>
        <v>0</v>
      </c>
      <c r="V77" s="193">
        <f t="shared" si="24"/>
        <v>0</v>
      </c>
      <c r="W77" s="194">
        <f>SUM(W79:W79)</f>
        <v>0</v>
      </c>
      <c r="X77" s="196">
        <f t="shared" si="24"/>
        <v>3000000</v>
      </c>
    </row>
    <row r="78" spans="1:24" ht="32.25" customHeight="1" thickTop="1" thickBot="1" x14ac:dyDescent="0.35">
      <c r="A78" s="260" t="s">
        <v>72</v>
      </c>
      <c r="B78" s="261"/>
      <c r="C78" s="261"/>
      <c r="D78" s="261"/>
      <c r="E78" s="261"/>
      <c r="F78" s="262"/>
      <c r="G78" s="263">
        <f>SUM(G79)</f>
        <v>3000000</v>
      </c>
      <c r="H78" s="264">
        <f t="shared" ref="H78:X78" si="25">SUM(H79)</f>
        <v>0</v>
      </c>
      <c r="I78" s="265">
        <f t="shared" si="25"/>
        <v>0</v>
      </c>
      <c r="J78" s="266">
        <f t="shared" si="25"/>
        <v>3000000</v>
      </c>
      <c r="K78" s="264">
        <f t="shared" si="25"/>
        <v>0</v>
      </c>
      <c r="L78" s="267">
        <f t="shared" si="25"/>
        <v>0</v>
      </c>
      <c r="M78" s="267">
        <f t="shared" si="25"/>
        <v>0</v>
      </c>
      <c r="N78" s="267">
        <f t="shared" si="25"/>
        <v>0</v>
      </c>
      <c r="O78" s="267">
        <f t="shared" si="25"/>
        <v>0</v>
      </c>
      <c r="P78" s="267">
        <f t="shared" si="25"/>
        <v>0</v>
      </c>
      <c r="Q78" s="267">
        <f t="shared" si="25"/>
        <v>0</v>
      </c>
      <c r="R78" s="267">
        <f t="shared" si="25"/>
        <v>0</v>
      </c>
      <c r="S78" s="267">
        <f t="shared" si="25"/>
        <v>0</v>
      </c>
      <c r="T78" s="267">
        <f t="shared" si="25"/>
        <v>0</v>
      </c>
      <c r="U78" s="267">
        <f t="shared" si="25"/>
        <v>0</v>
      </c>
      <c r="V78" s="265">
        <f t="shared" si="25"/>
        <v>0</v>
      </c>
      <c r="W78" s="266">
        <f t="shared" si="25"/>
        <v>0</v>
      </c>
      <c r="X78" s="268">
        <f t="shared" si="25"/>
        <v>3000000</v>
      </c>
    </row>
    <row r="79" spans="1:24" ht="23.25" x14ac:dyDescent="0.25">
      <c r="A79" s="269" t="s">
        <v>73</v>
      </c>
      <c r="B79" s="96">
        <v>11</v>
      </c>
      <c r="C79" s="96">
        <v>437</v>
      </c>
      <c r="D79" s="97" t="s">
        <v>33</v>
      </c>
      <c r="E79" s="98"/>
      <c r="F79" s="99"/>
      <c r="G79" s="49">
        <v>3000000</v>
      </c>
      <c r="H79" s="50"/>
      <c r="I79" s="51"/>
      <c r="J79" s="52">
        <f>G79-H79+I79</f>
        <v>3000000</v>
      </c>
      <c r="K79" s="20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5"/>
      <c r="W79" s="56">
        <f>SUM(K79:V79)</f>
        <v>0</v>
      </c>
      <c r="X79" s="57">
        <f>J79-W79</f>
        <v>3000000</v>
      </c>
    </row>
    <row r="80" spans="1:24" ht="15.75" thickBot="1" x14ac:dyDescent="0.3">
      <c r="A80" s="270"/>
      <c r="B80" s="271"/>
      <c r="C80" s="271"/>
      <c r="D80" s="272"/>
      <c r="E80" s="273"/>
      <c r="F80" s="274"/>
      <c r="G80" s="216"/>
      <c r="H80" s="217"/>
      <c r="I80" s="218"/>
      <c r="J80" s="219"/>
      <c r="K80" s="220"/>
      <c r="L80" s="221"/>
      <c r="M80" s="221"/>
      <c r="N80" s="221"/>
      <c r="O80" s="221"/>
      <c r="P80" s="221"/>
      <c r="Q80" s="221"/>
      <c r="R80" s="221"/>
      <c r="S80" s="222"/>
      <c r="T80" s="221"/>
      <c r="U80" s="221"/>
      <c r="V80" s="223"/>
      <c r="W80" s="224"/>
      <c r="X80" s="275"/>
    </row>
  </sheetData>
  <mergeCells count="13">
    <mergeCell ref="K6:W6"/>
    <mergeCell ref="A1:X1"/>
    <mergeCell ref="A2:X2"/>
    <mergeCell ref="A3:X3"/>
    <mergeCell ref="A4:X4"/>
    <mergeCell ref="A5:X5"/>
    <mergeCell ref="B77:F77"/>
    <mergeCell ref="B8:F8"/>
    <mergeCell ref="B9:F9"/>
    <mergeCell ref="A20:A22"/>
    <mergeCell ref="A33:A35"/>
    <mergeCell ref="B36:F36"/>
    <mergeCell ref="A54:A56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4097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4097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opLeftCell="A46" zoomScaleNormal="100" zoomScaleSheetLayoutView="39" workbookViewId="0">
      <selection activeCell="A58" sqref="A58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3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87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SUM(G9+G36+G77)</f>
        <v>253949287</v>
      </c>
      <c r="H8" s="22">
        <f>SUM(H9+H36+H77)</f>
        <v>0</v>
      </c>
      <c r="I8" s="23">
        <f t="shared" ref="I8:X8" si="0">SUM(I9+I36+I77)</f>
        <v>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20412396.789999999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52769374.32</v>
      </c>
      <c r="X8" s="26">
        <f t="shared" si="0"/>
        <v>201179912.68000001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18827281</v>
      </c>
      <c r="O9" s="32">
        <f t="shared" si="1"/>
        <v>0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50279512</v>
      </c>
      <c r="X9" s="33">
        <f t="shared" si="1"/>
        <v>177707856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 t="shared" si="2"/>
        <v>3130984</v>
      </c>
      <c r="O10" s="42">
        <f t="shared" si="2"/>
        <v>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14330984</v>
      </c>
      <c r="X10" s="43">
        <f t="shared" si="2"/>
        <v>23240823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/>
      <c r="P11" s="54"/>
      <c r="Q11" s="54"/>
      <c r="R11" s="54"/>
      <c r="S11" s="54"/>
      <c r="T11" s="54"/>
      <c r="U11" s="54"/>
      <c r="V11" s="55"/>
      <c r="W11" s="56">
        <f>SUM(K11:V11)+1600000</f>
        <v>14330984</v>
      </c>
      <c r="X11" s="57">
        <f t="shared" ref="X11" si="3">J11-W11</f>
        <v>23240823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284"/>
      <c r="O12" s="284"/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0</v>
      </c>
      <c r="P14" s="80">
        <f t="shared" si="4"/>
        <v>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10663360</v>
      </c>
      <c r="X14" s="81">
        <f t="shared" si="4"/>
        <v>21336640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/>
      <c r="P15" s="86"/>
      <c r="Q15" s="86"/>
      <c r="R15" s="86"/>
      <c r="S15" s="86"/>
      <c r="T15" s="86"/>
      <c r="U15" s="86"/>
      <c r="V15" s="87"/>
      <c r="W15" s="56">
        <f>SUM(K15:V15)+1430320</f>
        <v>10663360</v>
      </c>
      <c r="X15" s="88">
        <f>J15-W15</f>
        <v>21336640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0</v>
      </c>
      <c r="P18" s="80">
        <f t="shared" si="5"/>
        <v>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10571987</v>
      </c>
      <c r="X18" s="81">
        <f t="shared" si="5"/>
        <v>20978013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/>
      <c r="P19" s="54"/>
      <c r="Q19" s="54"/>
      <c r="R19" s="54"/>
      <c r="S19" s="54"/>
      <c r="T19" s="54"/>
      <c r="U19" s="54"/>
      <c r="V19" s="55"/>
      <c r="W19" s="56">
        <f>SUM(K19:V19)</f>
        <v>8071987</v>
      </c>
      <c r="X19" s="88">
        <f>J19-W19</f>
        <v>17478013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/>
      <c r="P21" s="127"/>
      <c r="Q21" s="127"/>
      <c r="R21" s="127"/>
      <c r="S21" s="127"/>
      <c r="T21" s="127"/>
      <c r="U21" s="127"/>
      <c r="V21" s="128"/>
      <c r="W21" s="129">
        <f t="shared" ref="W21" si="6">SUM(K21:V21)</f>
        <v>2500000</v>
      </c>
      <c r="X21" s="130">
        <f>J21-W21</f>
        <v>3500000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875000</v>
      </c>
      <c r="X23" s="81">
        <f t="shared" si="7"/>
        <v>2625000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/>
      <c r="P24" s="54"/>
      <c r="Q24" s="54"/>
      <c r="R24" s="54"/>
      <c r="S24" s="54"/>
      <c r="T24" s="54"/>
      <c r="U24" s="54"/>
      <c r="V24" s="55"/>
      <c r="W24" s="56">
        <f>SUM(K24:V24)</f>
        <v>875000</v>
      </c>
      <c r="X24" s="88">
        <f>J24-W24</f>
        <v>625000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0</v>
      </c>
      <c r="P28" s="80">
        <f t="shared" si="9"/>
        <v>0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2334667</v>
      </c>
      <c r="X28" s="81">
        <f t="shared" si="9"/>
        <v>4665333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>
        <v>583333</v>
      </c>
      <c r="O29" s="54"/>
      <c r="P29" s="54"/>
      <c r="Q29" s="54"/>
      <c r="R29" s="54"/>
      <c r="S29" s="54"/>
      <c r="T29" s="54"/>
      <c r="U29" s="54"/>
      <c r="V29" s="55"/>
      <c r="W29" s="56">
        <f>SUM(K29:V29)</f>
        <v>2334667</v>
      </c>
      <c r="X29" s="88">
        <f>J29-W29</f>
        <v>4665333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0</v>
      </c>
      <c r="P31" s="177">
        <f t="shared" si="10"/>
        <v>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11503514</v>
      </c>
      <c r="X31" s="178">
        <f t="shared" si="10"/>
        <v>104862047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/>
      <c r="P32" s="68"/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/>
      <c r="P34" s="127"/>
      <c r="Q34" s="127"/>
      <c r="R34" s="127"/>
      <c r="S34" s="127"/>
      <c r="T34" s="127"/>
      <c r="U34" s="127"/>
      <c r="V34" s="128"/>
      <c r="W34" s="129">
        <f>SUM(K34:V34)</f>
        <v>11503514</v>
      </c>
      <c r="X34" s="130">
        <f>J34-W34</f>
        <v>61138650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SUM(G37+G40+G43+G46+G49+G52+G57+G60+G65+G68+G74+G71)</f>
        <v>22961919</v>
      </c>
      <c r="H36" s="192">
        <f t="shared" ref="H36:X36" si="11">SUM(H37+H40+H43+H46+H49+H52+H57+H60+H65+H68+H74+H71)</f>
        <v>0</v>
      </c>
      <c r="I36" s="193">
        <f t="shared" si="11"/>
        <v>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1585115.79</v>
      </c>
      <c r="O36" s="195">
        <f t="shared" si="11"/>
        <v>0</v>
      </c>
      <c r="P36" s="195">
        <f t="shared" si="11"/>
        <v>0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2489862.3200000003</v>
      </c>
      <c r="X36" s="196">
        <f t="shared" si="11"/>
        <v>20472056.68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194690.79</v>
      </c>
      <c r="O37" s="205">
        <f t="shared" si="12"/>
        <v>0</v>
      </c>
      <c r="P37" s="205">
        <f t="shared" si="12"/>
        <v>0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773234.32000000007</v>
      </c>
      <c r="X37" s="206">
        <f t="shared" si="12"/>
        <v>2576765.6799999997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/>
      <c r="P38" s="54"/>
      <c r="Q38" s="54"/>
      <c r="R38" s="54"/>
      <c r="S38" s="54"/>
      <c r="T38" s="54"/>
      <c r="U38" s="54"/>
      <c r="V38" s="55"/>
      <c r="W38" s="56">
        <f>SUM(K38:V38)</f>
        <v>773234.32000000007</v>
      </c>
      <c r="X38" s="88">
        <f>J38-W38</f>
        <v>2576765.6799999997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0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0</v>
      </c>
      <c r="X40" s="178">
        <f t="shared" si="13"/>
        <v>500000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>
        <f>SUM(K41:V41)</f>
        <v>0</v>
      </c>
      <c r="X41" s="88">
        <f>J41-W41</f>
        <v>500000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170907</v>
      </c>
      <c r="O46" s="177">
        <f t="shared" si="15"/>
        <v>0</v>
      </c>
      <c r="P46" s="177">
        <f t="shared" si="15"/>
        <v>0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761740</v>
      </c>
      <c r="X46" s="178">
        <f t="shared" si="15"/>
        <v>1238260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/>
      <c r="P47" s="54"/>
      <c r="Q47" s="54"/>
      <c r="R47" s="54"/>
      <c r="S47" s="54"/>
      <c r="T47" s="210"/>
      <c r="U47" s="210"/>
      <c r="V47" s="55"/>
      <c r="W47" s="56">
        <f>SUM(K47:V47)</f>
        <v>761740</v>
      </c>
      <c r="X47" s="88">
        <f>J47-W47</f>
        <v>1238260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200000</v>
      </c>
      <c r="O49" s="177">
        <f t="shared" si="16"/>
        <v>0</v>
      </c>
      <c r="P49" s="177">
        <f t="shared" si="16"/>
        <v>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800000</v>
      </c>
      <c r="X49" s="178">
        <f t="shared" si="16"/>
        <v>3493007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>
        <v>200000</v>
      </c>
      <c r="O50" s="54"/>
      <c r="P50" s="54"/>
      <c r="Q50" s="54"/>
      <c r="R50" s="54"/>
      <c r="S50" s="54"/>
      <c r="T50" s="210"/>
      <c r="U50" s="210"/>
      <c r="V50" s="55"/>
      <c r="W50" s="56">
        <f>SUM(K50:V50)</f>
        <v>800000</v>
      </c>
      <c r="X50" s="88">
        <f>J50-W50</f>
        <v>3493007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SUM(G53+G55)</f>
        <v>1858652</v>
      </c>
      <c r="H52" s="202">
        <f t="shared" ref="H52:X52" si="17">SUM(H53+H55)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154888</v>
      </c>
      <c r="O52" s="205">
        <f t="shared" si="17"/>
        <v>0</v>
      </c>
      <c r="P52" s="205">
        <f t="shared" si="17"/>
        <v>0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154888</v>
      </c>
      <c r="X52" s="206">
        <f t="shared" si="17"/>
        <v>1703764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/>
      <c r="P53" s="54"/>
      <c r="Q53" s="54"/>
      <c r="R53" s="54"/>
      <c r="S53" s="54"/>
      <c r="T53" s="54"/>
      <c r="U53" s="54"/>
      <c r="V53" s="55"/>
      <c r="W53" s="56">
        <f>SUM(K53:V53)</f>
        <v>154888</v>
      </c>
      <c r="X53" s="88">
        <f>J53-W53</f>
        <v>1703764</v>
      </c>
    </row>
    <row r="54" spans="1:24" ht="6" customHeight="1" x14ac:dyDescent="0.25">
      <c r="A54" s="464"/>
      <c r="B54" s="180"/>
      <c r="C54" s="181"/>
      <c r="D54" s="181"/>
      <c r="E54" s="182"/>
      <c r="F54" s="183"/>
      <c r="G54" s="107"/>
      <c r="H54" s="108"/>
      <c r="I54" s="109"/>
      <c r="J54" s="110"/>
      <c r="K54" s="245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3"/>
      <c r="W54" s="114"/>
      <c r="X54" s="115"/>
    </row>
    <row r="55" spans="1:24" x14ac:dyDescent="0.25">
      <c r="A55" s="464"/>
      <c r="B55" s="185"/>
      <c r="C55" s="186"/>
      <c r="D55" s="186"/>
      <c r="E55" s="187"/>
      <c r="F55" s="188"/>
      <c r="G55" s="246"/>
      <c r="H55" s="121"/>
      <c r="I55" s="122"/>
      <c r="J55" s="123">
        <f>(G55+I55)-H55</f>
        <v>0</v>
      </c>
      <c r="K55" s="24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8"/>
      <c r="W55" s="248"/>
      <c r="X55" s="249">
        <f>J55-W55</f>
        <v>0</v>
      </c>
    </row>
    <row r="56" spans="1:24" ht="15.75" thickBot="1" x14ac:dyDescent="0.3">
      <c r="A56" s="465"/>
      <c r="B56" s="59"/>
      <c r="C56" s="60"/>
      <c r="D56" s="60"/>
      <c r="E56" s="61"/>
      <c r="F56" s="62"/>
      <c r="G56" s="250"/>
      <c r="H56" s="64"/>
      <c r="I56" s="65"/>
      <c r="J56" s="66"/>
      <c r="K56" s="251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9"/>
      <c r="W56" s="70"/>
      <c r="X56" s="71"/>
    </row>
    <row r="57" spans="1:24" ht="30.75" customHeight="1" thickBot="1" x14ac:dyDescent="0.3">
      <c r="A57" s="72" t="s">
        <v>59</v>
      </c>
      <c r="B57" s="169"/>
      <c r="C57" s="169"/>
      <c r="D57" s="170"/>
      <c r="E57" s="171"/>
      <c r="F57" s="252"/>
      <c r="G57" s="173">
        <f>SUM(G58)</f>
        <v>3322000</v>
      </c>
      <c r="H57" s="174">
        <f t="shared" ref="H57:X57" si="18">SUM(H58)</f>
        <v>0</v>
      </c>
      <c r="I57" s="175">
        <f t="shared" si="18"/>
        <v>0</v>
      </c>
      <c r="J57" s="176">
        <f t="shared" si="18"/>
        <v>3322000</v>
      </c>
      <c r="K57" s="176">
        <f t="shared" si="18"/>
        <v>0</v>
      </c>
      <c r="L57" s="176">
        <f t="shared" si="18"/>
        <v>0</v>
      </c>
      <c r="M57" s="177">
        <v>360000</v>
      </c>
      <c r="N57" s="177">
        <v>276833</v>
      </c>
      <c r="O57" s="177">
        <f t="shared" si="18"/>
        <v>0</v>
      </c>
      <c r="P57" s="177">
        <f t="shared" si="18"/>
        <v>0</v>
      </c>
      <c r="Q57" s="177">
        <f t="shared" si="18"/>
        <v>0</v>
      </c>
      <c r="R57" s="177">
        <f t="shared" si="18"/>
        <v>0</v>
      </c>
      <c r="S57" s="177">
        <f t="shared" si="18"/>
        <v>0</v>
      </c>
      <c r="T57" s="177">
        <f t="shared" si="18"/>
        <v>0</v>
      </c>
      <c r="U57" s="177">
        <f t="shared" si="18"/>
        <v>0</v>
      </c>
      <c r="V57" s="175">
        <f t="shared" si="18"/>
        <v>0</v>
      </c>
      <c r="W57" s="176">
        <f t="shared" si="18"/>
        <v>0</v>
      </c>
      <c r="X57" s="178">
        <f t="shared" si="18"/>
        <v>3322000</v>
      </c>
    </row>
    <row r="58" spans="1:24" ht="48.75" x14ac:dyDescent="0.25">
      <c r="A58" s="44" t="s">
        <v>84</v>
      </c>
      <c r="B58" s="45">
        <v>21</v>
      </c>
      <c r="C58" s="46">
        <v>472</v>
      </c>
      <c r="D58" s="46" t="s">
        <v>33</v>
      </c>
      <c r="E58" s="47"/>
      <c r="F58" s="48"/>
      <c r="G58" s="207">
        <v>3322000</v>
      </c>
      <c r="H58" s="100"/>
      <c r="I58" s="253"/>
      <c r="J58" s="52">
        <f>(G58+I58)-H58</f>
        <v>3322000</v>
      </c>
      <c r="K58" s="100"/>
      <c r="L58" s="101"/>
      <c r="M58" s="210" t="s">
        <v>82</v>
      </c>
      <c r="N58" s="210" t="s">
        <v>89</v>
      </c>
      <c r="O58" s="102"/>
      <c r="P58" s="102"/>
      <c r="Q58" s="102"/>
      <c r="R58" s="102"/>
      <c r="S58" s="102"/>
      <c r="T58" s="102"/>
      <c r="U58" s="102"/>
      <c r="V58" s="254"/>
      <c r="W58" s="56">
        <f>SUM(K58:V58)</f>
        <v>0</v>
      </c>
      <c r="X58" s="88">
        <f>J58-W58</f>
        <v>3322000</v>
      </c>
    </row>
    <row r="59" spans="1:24" ht="15.75" thickBot="1" x14ac:dyDescent="0.3">
      <c r="A59" s="208"/>
      <c r="B59" s="59"/>
      <c r="C59" s="60"/>
      <c r="D59" s="60"/>
      <c r="E59" s="61"/>
      <c r="F59" s="62"/>
      <c r="G59" s="255"/>
      <c r="H59" s="256"/>
      <c r="I59" s="257"/>
      <c r="J59" s="258"/>
      <c r="K59" s="67" t="s">
        <v>61</v>
      </c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9"/>
      <c r="W59" s="70"/>
      <c r="X59" s="71"/>
    </row>
    <row r="60" spans="1:24" ht="30" customHeight="1" thickBot="1" x14ac:dyDescent="0.3">
      <c r="A60" s="72" t="s">
        <v>62</v>
      </c>
      <c r="B60" s="169"/>
      <c r="C60" s="169"/>
      <c r="D60" s="170"/>
      <c r="E60" s="171"/>
      <c r="F60" s="252"/>
      <c r="G60" s="173">
        <f>SUM(G61:G64)</f>
        <v>7053560</v>
      </c>
      <c r="H60" s="173">
        <f t="shared" ref="H60:X60" si="19">SUM(H61:H64)</f>
        <v>0</v>
      </c>
      <c r="I60" s="173">
        <f t="shared" si="19"/>
        <v>0</v>
      </c>
      <c r="J60" s="173">
        <f t="shared" si="19"/>
        <v>7053560</v>
      </c>
      <c r="K60" s="173">
        <f t="shared" si="19"/>
        <v>0</v>
      </c>
      <c r="L60" s="173">
        <f t="shared" si="19"/>
        <v>0</v>
      </c>
      <c r="M60" s="173">
        <v>504630</v>
      </c>
      <c r="N60" s="173">
        <v>587797</v>
      </c>
      <c r="O60" s="173">
        <f t="shared" si="19"/>
        <v>0</v>
      </c>
      <c r="P60" s="173">
        <f t="shared" si="19"/>
        <v>0</v>
      </c>
      <c r="Q60" s="173">
        <f t="shared" si="19"/>
        <v>0</v>
      </c>
      <c r="R60" s="173">
        <f t="shared" si="19"/>
        <v>0</v>
      </c>
      <c r="S60" s="173">
        <f t="shared" si="19"/>
        <v>0</v>
      </c>
      <c r="T60" s="173">
        <f t="shared" si="19"/>
        <v>0</v>
      </c>
      <c r="U60" s="173">
        <f t="shared" si="19"/>
        <v>0</v>
      </c>
      <c r="V60" s="173">
        <f t="shared" si="19"/>
        <v>0</v>
      </c>
      <c r="W60" s="173">
        <f t="shared" si="19"/>
        <v>0</v>
      </c>
      <c r="X60" s="173">
        <f t="shared" si="19"/>
        <v>7053560</v>
      </c>
    </row>
    <row r="61" spans="1:24" ht="27" customHeight="1" x14ac:dyDescent="0.25">
      <c r="A61" s="44" t="s">
        <v>63</v>
      </c>
      <c r="B61" s="45">
        <v>11</v>
      </c>
      <c r="C61" s="46">
        <v>472</v>
      </c>
      <c r="D61" s="46" t="s">
        <v>33</v>
      </c>
      <c r="E61" s="47"/>
      <c r="F61" s="48"/>
      <c r="G61" s="207">
        <v>5053560</v>
      </c>
      <c r="H61" s="100"/>
      <c r="I61" s="253"/>
      <c r="J61" s="52">
        <f>(G61+I61)-H61</f>
        <v>5053560</v>
      </c>
      <c r="K61" s="100"/>
      <c r="L61" s="101"/>
      <c r="M61" s="102"/>
      <c r="N61" s="102"/>
      <c r="O61" s="102"/>
      <c r="P61" s="102"/>
      <c r="Q61" s="102"/>
      <c r="R61" s="102"/>
      <c r="S61" s="102"/>
      <c r="T61" s="102"/>
      <c r="U61" s="102"/>
      <c r="V61" s="254"/>
      <c r="W61" s="56">
        <f>SUM(K61:V61)</f>
        <v>0</v>
      </c>
      <c r="X61" s="88">
        <f>J61-W61</f>
        <v>5053560</v>
      </c>
    </row>
    <row r="62" spans="1:24" ht="9" customHeight="1" x14ac:dyDescent="0.25">
      <c r="A62" s="89"/>
      <c r="B62" s="180"/>
      <c r="C62" s="181"/>
      <c r="D62" s="181"/>
      <c r="E62" s="182"/>
      <c r="F62" s="183"/>
      <c r="G62" s="107"/>
      <c r="H62" s="108"/>
      <c r="I62" s="109"/>
      <c r="J62" s="110"/>
      <c r="K62" s="245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3"/>
      <c r="W62" s="114"/>
      <c r="X62" s="115"/>
    </row>
    <row r="63" spans="1:24" ht="36.75" x14ac:dyDescent="0.25">
      <c r="A63" s="208"/>
      <c r="B63" s="185">
        <v>21</v>
      </c>
      <c r="C63" s="186">
        <v>472</v>
      </c>
      <c r="D63" s="186" t="s">
        <v>33</v>
      </c>
      <c r="E63" s="187"/>
      <c r="F63" s="188"/>
      <c r="G63" s="246">
        <v>2000000</v>
      </c>
      <c r="H63" s="121"/>
      <c r="I63" s="122"/>
      <c r="J63" s="123">
        <f>(G63+I63)-H63</f>
        <v>2000000</v>
      </c>
      <c r="K63" s="247"/>
      <c r="L63" s="259"/>
      <c r="M63" s="295" t="s">
        <v>83</v>
      </c>
      <c r="N63" s="295" t="s">
        <v>88</v>
      </c>
      <c r="O63" s="127"/>
      <c r="P63" s="127"/>
      <c r="Q63" s="127"/>
      <c r="R63" s="127"/>
      <c r="S63" s="127"/>
      <c r="T63" s="127"/>
      <c r="U63" s="127"/>
      <c r="V63" s="128"/>
      <c r="W63" s="248"/>
      <c r="X63" s="249">
        <f>J63-W63</f>
        <v>2000000</v>
      </c>
    </row>
    <row r="64" spans="1:24" ht="15.75" thickBot="1" x14ac:dyDescent="0.3">
      <c r="A64" s="208"/>
      <c r="B64" s="59"/>
      <c r="C64" s="60"/>
      <c r="D64" s="60"/>
      <c r="E64" s="61"/>
      <c r="F64" s="62"/>
      <c r="G64" s="250"/>
      <c r="H64" s="64"/>
      <c r="I64" s="65"/>
      <c r="J64" s="66"/>
      <c r="K64" s="67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9"/>
      <c r="W64" s="70"/>
      <c r="X64" s="71"/>
    </row>
    <row r="65" spans="1:24" ht="39" thickBot="1" x14ac:dyDescent="0.3">
      <c r="A65" s="72" t="s">
        <v>64</v>
      </c>
      <c r="B65" s="169"/>
      <c r="C65" s="169"/>
      <c r="D65" s="170"/>
      <c r="E65" s="171"/>
      <c r="F65" s="252"/>
      <c r="G65" s="173">
        <f>SUM(G66)</f>
        <v>0</v>
      </c>
      <c r="H65" s="174">
        <f t="shared" ref="H65:X65" si="20">SUM(H66)</f>
        <v>0</v>
      </c>
      <c r="I65" s="175">
        <f t="shared" si="20"/>
        <v>0</v>
      </c>
      <c r="J65" s="176">
        <f t="shared" si="20"/>
        <v>0</v>
      </c>
      <c r="K65" s="174">
        <f t="shared" si="20"/>
        <v>0</v>
      </c>
      <c r="L65" s="177">
        <f t="shared" si="20"/>
        <v>0</v>
      </c>
      <c r="M65" s="177">
        <f t="shared" si="20"/>
        <v>0</v>
      </c>
      <c r="N65" s="177">
        <f t="shared" si="20"/>
        <v>0</v>
      </c>
      <c r="O65" s="177">
        <f t="shared" si="20"/>
        <v>0</v>
      </c>
      <c r="P65" s="177">
        <f t="shared" si="20"/>
        <v>0</v>
      </c>
      <c r="Q65" s="177">
        <f t="shared" si="20"/>
        <v>0</v>
      </c>
      <c r="R65" s="177">
        <f t="shared" si="20"/>
        <v>0</v>
      </c>
      <c r="S65" s="177">
        <f t="shared" si="20"/>
        <v>0</v>
      </c>
      <c r="T65" s="177">
        <f t="shared" si="20"/>
        <v>0</v>
      </c>
      <c r="U65" s="177">
        <f t="shared" si="20"/>
        <v>0</v>
      </c>
      <c r="V65" s="175">
        <f t="shared" si="20"/>
        <v>0</v>
      </c>
      <c r="W65" s="176">
        <f t="shared" si="20"/>
        <v>0</v>
      </c>
      <c r="X65" s="178">
        <f t="shared" si="20"/>
        <v>0</v>
      </c>
    </row>
    <row r="66" spans="1:24" ht="23.25" x14ac:dyDescent="0.25">
      <c r="A66" s="44" t="s">
        <v>65</v>
      </c>
      <c r="B66" s="45">
        <v>21</v>
      </c>
      <c r="C66" s="46">
        <v>472</v>
      </c>
      <c r="D66" s="46" t="s">
        <v>33</v>
      </c>
      <c r="E66" s="47"/>
      <c r="F66" s="48"/>
      <c r="G66" s="207">
        <v>0</v>
      </c>
      <c r="H66" s="100"/>
      <c r="I66" s="253"/>
      <c r="J66" s="52">
        <f>(G66+I66)-H66</f>
        <v>0</v>
      </c>
      <c r="K66" s="100"/>
      <c r="L66" s="101"/>
      <c r="M66" s="102"/>
      <c r="N66" s="102"/>
      <c r="O66" s="102"/>
      <c r="P66" s="102"/>
      <c r="Q66" s="102"/>
      <c r="R66" s="102"/>
      <c r="S66" s="102"/>
      <c r="T66" s="102"/>
      <c r="U66" s="102"/>
      <c r="V66" s="254"/>
      <c r="W66" s="56">
        <f>SUM(K66:V66)</f>
        <v>0</v>
      </c>
      <c r="X66" s="88">
        <f>J66-W66</f>
        <v>0</v>
      </c>
    </row>
    <row r="67" spans="1:24" ht="15.75" thickBot="1" x14ac:dyDescent="0.3">
      <c r="A67" s="208"/>
      <c r="B67" s="59"/>
      <c r="C67" s="60"/>
      <c r="D67" s="60"/>
      <c r="E67" s="61"/>
      <c r="F67" s="62"/>
      <c r="G67" s="255"/>
      <c r="H67" s="256"/>
      <c r="I67" s="257"/>
      <c r="J67" s="258"/>
      <c r="K67" s="67" t="s">
        <v>61</v>
      </c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9"/>
      <c r="W67" s="70"/>
      <c r="X67" s="71"/>
    </row>
    <row r="68" spans="1:24" ht="39" thickBot="1" x14ac:dyDescent="0.3">
      <c r="A68" s="72" t="s">
        <v>66</v>
      </c>
      <c r="B68" s="169"/>
      <c r="C68" s="169"/>
      <c r="D68" s="170"/>
      <c r="E68" s="171"/>
      <c r="F68" s="252"/>
      <c r="G68" s="173">
        <f>SUM(G69)</f>
        <v>0</v>
      </c>
      <c r="H68" s="174">
        <f t="shared" ref="H68:X68" si="21">SUM(H69)</f>
        <v>0</v>
      </c>
      <c r="I68" s="175">
        <f t="shared" si="21"/>
        <v>0</v>
      </c>
      <c r="J68" s="176">
        <f t="shared" si="21"/>
        <v>0</v>
      </c>
      <c r="K68" s="174">
        <f t="shared" si="21"/>
        <v>0</v>
      </c>
      <c r="L68" s="177">
        <f t="shared" si="21"/>
        <v>0</v>
      </c>
      <c r="M68" s="177">
        <f t="shared" si="21"/>
        <v>0</v>
      </c>
      <c r="N68" s="177">
        <f t="shared" si="21"/>
        <v>0</v>
      </c>
      <c r="O68" s="177">
        <f t="shared" si="21"/>
        <v>0</v>
      </c>
      <c r="P68" s="177">
        <f t="shared" si="21"/>
        <v>0</v>
      </c>
      <c r="Q68" s="177">
        <f t="shared" si="21"/>
        <v>0</v>
      </c>
      <c r="R68" s="177">
        <f t="shared" si="21"/>
        <v>0</v>
      </c>
      <c r="S68" s="177">
        <f t="shared" si="21"/>
        <v>0</v>
      </c>
      <c r="T68" s="177">
        <f t="shared" si="21"/>
        <v>0</v>
      </c>
      <c r="U68" s="177">
        <f t="shared" si="21"/>
        <v>0</v>
      </c>
      <c r="V68" s="175">
        <f t="shared" si="21"/>
        <v>0</v>
      </c>
      <c r="W68" s="176">
        <f t="shared" si="21"/>
        <v>0</v>
      </c>
      <c r="X68" s="178">
        <f t="shared" si="21"/>
        <v>0</v>
      </c>
    </row>
    <row r="69" spans="1:24" ht="23.25" x14ac:dyDescent="0.25">
      <c r="A69" s="44" t="s">
        <v>67</v>
      </c>
      <c r="B69" s="45">
        <v>21</v>
      </c>
      <c r="C69" s="46">
        <v>473</v>
      </c>
      <c r="D69" s="46" t="s">
        <v>33</v>
      </c>
      <c r="E69" s="47"/>
      <c r="F69" s="48"/>
      <c r="G69" s="207">
        <v>0</v>
      </c>
      <c r="H69" s="100"/>
      <c r="I69" s="253"/>
      <c r="J69" s="52">
        <f>(G69+I69)-H69</f>
        <v>0</v>
      </c>
      <c r="K69" s="100"/>
      <c r="L69" s="101"/>
      <c r="M69" s="102"/>
      <c r="N69" s="102"/>
      <c r="O69" s="102"/>
      <c r="P69" s="102"/>
      <c r="Q69" s="102"/>
      <c r="R69" s="102"/>
      <c r="S69" s="102"/>
      <c r="T69" s="102"/>
      <c r="U69" s="102"/>
      <c r="V69" s="254"/>
      <c r="W69" s="56">
        <f>SUM(K69:V69)</f>
        <v>0</v>
      </c>
      <c r="X69" s="88">
        <f>J69-W69</f>
        <v>0</v>
      </c>
    </row>
    <row r="70" spans="1:24" ht="15.75" thickBot="1" x14ac:dyDescent="0.3">
      <c r="A70" s="208"/>
      <c r="B70" s="59"/>
      <c r="C70" s="60"/>
      <c r="D70" s="60"/>
      <c r="E70" s="61"/>
      <c r="F70" s="62"/>
      <c r="G70" s="255"/>
      <c r="H70" s="256"/>
      <c r="I70" s="257"/>
      <c r="J70" s="258"/>
      <c r="K70" s="67" t="s">
        <v>61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9"/>
      <c r="W70" s="70"/>
      <c r="X70" s="71"/>
    </row>
    <row r="71" spans="1:24" ht="26.25" thickBot="1" x14ac:dyDescent="0.3">
      <c r="A71" s="72" t="s">
        <v>68</v>
      </c>
      <c r="B71" s="169"/>
      <c r="C71" s="169"/>
      <c r="D71" s="170"/>
      <c r="E71" s="171"/>
      <c r="F71" s="252"/>
      <c r="G71" s="173">
        <f>SUM(G72)</f>
        <v>0</v>
      </c>
      <c r="H71" s="174">
        <f t="shared" ref="H71:X71" si="22">SUM(H72)</f>
        <v>0</v>
      </c>
      <c r="I71" s="175">
        <f t="shared" si="22"/>
        <v>0</v>
      </c>
      <c r="J71" s="176">
        <f t="shared" si="22"/>
        <v>0</v>
      </c>
      <c r="K71" s="174">
        <f t="shared" si="22"/>
        <v>0</v>
      </c>
      <c r="L71" s="177">
        <f t="shared" si="22"/>
        <v>0</v>
      </c>
      <c r="M71" s="177">
        <f t="shared" si="22"/>
        <v>0</v>
      </c>
      <c r="N71" s="177">
        <f t="shared" si="22"/>
        <v>0</v>
      </c>
      <c r="O71" s="177">
        <f t="shared" si="22"/>
        <v>0</v>
      </c>
      <c r="P71" s="177">
        <f t="shared" si="22"/>
        <v>0</v>
      </c>
      <c r="Q71" s="177">
        <f t="shared" si="22"/>
        <v>0</v>
      </c>
      <c r="R71" s="177">
        <f t="shared" si="22"/>
        <v>0</v>
      </c>
      <c r="S71" s="177">
        <f t="shared" si="22"/>
        <v>0</v>
      </c>
      <c r="T71" s="177">
        <f t="shared" si="22"/>
        <v>0</v>
      </c>
      <c r="U71" s="177">
        <f t="shared" si="22"/>
        <v>0</v>
      </c>
      <c r="V71" s="175">
        <f t="shared" si="22"/>
        <v>0</v>
      </c>
      <c r="W71" s="176">
        <f t="shared" si="22"/>
        <v>0</v>
      </c>
      <c r="X71" s="178">
        <f t="shared" si="22"/>
        <v>0</v>
      </c>
    </row>
    <row r="72" spans="1:24" ht="23.25" x14ac:dyDescent="0.25">
      <c r="A72" s="44" t="s">
        <v>67</v>
      </c>
      <c r="B72" s="45">
        <v>21</v>
      </c>
      <c r="C72" s="46">
        <v>472</v>
      </c>
      <c r="D72" s="46" t="s">
        <v>33</v>
      </c>
      <c r="E72" s="47"/>
      <c r="F72" s="48"/>
      <c r="G72" s="207">
        <v>0</v>
      </c>
      <c r="H72" s="100"/>
      <c r="I72" s="253"/>
      <c r="J72" s="52">
        <f>(G72+I72)-H72</f>
        <v>0</v>
      </c>
      <c r="K72" s="100"/>
      <c r="L72" s="101"/>
      <c r="M72" s="102"/>
      <c r="N72" s="102"/>
      <c r="O72" s="102"/>
      <c r="P72" s="102"/>
      <c r="Q72" s="102"/>
      <c r="R72" s="102"/>
      <c r="S72" s="102"/>
      <c r="T72" s="102"/>
      <c r="U72" s="102"/>
      <c r="V72" s="254"/>
      <c r="W72" s="56">
        <f>SUM(K72:V72)</f>
        <v>0</v>
      </c>
      <c r="X72" s="88">
        <f>J72-W72</f>
        <v>0</v>
      </c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26.25" thickBot="1" x14ac:dyDescent="0.3">
      <c r="A74" s="72" t="s">
        <v>69</v>
      </c>
      <c r="B74" s="169"/>
      <c r="C74" s="169"/>
      <c r="D74" s="170"/>
      <c r="E74" s="171"/>
      <c r="F74" s="252"/>
      <c r="G74" s="173">
        <f>SUM(G75)</f>
        <v>0</v>
      </c>
      <c r="H74" s="174">
        <f t="shared" ref="H74:X74" si="23">SUM(H75)</f>
        <v>0</v>
      </c>
      <c r="I74" s="175">
        <f t="shared" si="23"/>
        <v>0</v>
      </c>
      <c r="J74" s="176">
        <f t="shared" si="23"/>
        <v>0</v>
      </c>
      <c r="K74" s="174">
        <f t="shared" si="23"/>
        <v>0</v>
      </c>
      <c r="L74" s="177">
        <f t="shared" si="23"/>
        <v>0</v>
      </c>
      <c r="M74" s="177">
        <f t="shared" si="23"/>
        <v>0</v>
      </c>
      <c r="N74" s="177">
        <f t="shared" si="23"/>
        <v>0</v>
      </c>
      <c r="O74" s="177">
        <f t="shared" si="23"/>
        <v>0</v>
      </c>
      <c r="P74" s="177">
        <f t="shared" si="23"/>
        <v>0</v>
      </c>
      <c r="Q74" s="177">
        <f t="shared" si="23"/>
        <v>0</v>
      </c>
      <c r="R74" s="177">
        <f t="shared" si="23"/>
        <v>0</v>
      </c>
      <c r="S74" s="177">
        <f t="shared" si="23"/>
        <v>0</v>
      </c>
      <c r="T74" s="177">
        <f t="shared" si="23"/>
        <v>0</v>
      </c>
      <c r="U74" s="177">
        <f t="shared" si="23"/>
        <v>0</v>
      </c>
      <c r="V74" s="175">
        <f t="shared" si="23"/>
        <v>0</v>
      </c>
      <c r="W74" s="176">
        <f t="shared" si="23"/>
        <v>0</v>
      </c>
      <c r="X74" s="178">
        <f t="shared" si="23"/>
        <v>0</v>
      </c>
    </row>
    <row r="75" spans="1:24" ht="23.25" x14ac:dyDescent="0.25">
      <c r="A75" s="44" t="s">
        <v>70</v>
      </c>
      <c r="B75" s="45">
        <v>21</v>
      </c>
      <c r="C75" s="46">
        <v>472</v>
      </c>
      <c r="D75" s="46" t="s">
        <v>33</v>
      </c>
      <c r="E75" s="47"/>
      <c r="F75" s="48"/>
      <c r="G75" s="207">
        <v>0</v>
      </c>
      <c r="H75" s="100"/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15.75" thickBot="1" x14ac:dyDescent="0.3">
      <c r="A76" s="208"/>
      <c r="B76" s="59"/>
      <c r="C76" s="60"/>
      <c r="D76" s="60"/>
      <c r="E76" s="61"/>
      <c r="F76" s="62"/>
      <c r="G76" s="255"/>
      <c r="H76" s="256"/>
      <c r="I76" s="257"/>
      <c r="J76" s="258"/>
      <c r="K76" s="67" t="s">
        <v>61</v>
      </c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9"/>
      <c r="W76" s="70"/>
      <c r="X76" s="71"/>
    </row>
    <row r="77" spans="1:24" ht="54" customHeight="1" thickTop="1" thickBot="1" x14ac:dyDescent="0.35">
      <c r="A77" s="27" t="s">
        <v>91</v>
      </c>
      <c r="B77" s="458" t="s">
        <v>30</v>
      </c>
      <c r="C77" s="459"/>
      <c r="D77" s="459"/>
      <c r="E77" s="459"/>
      <c r="F77" s="460"/>
      <c r="G77" s="191">
        <f>SUM(G79:G79)</f>
        <v>3000000</v>
      </c>
      <c r="H77" s="192">
        <f>SUM(H79:H79)</f>
        <v>0</v>
      </c>
      <c r="I77" s="193">
        <f>SUM(I79:I79)</f>
        <v>0</v>
      </c>
      <c r="J77" s="194">
        <f>SUM(J79:J79)</f>
        <v>3000000</v>
      </c>
      <c r="K77" s="192">
        <f t="shared" ref="K77:X77" si="24">SUM(K79:K79)</f>
        <v>0</v>
      </c>
      <c r="L77" s="195">
        <f t="shared" si="24"/>
        <v>0</v>
      </c>
      <c r="M77" s="195">
        <f t="shared" si="24"/>
        <v>0</v>
      </c>
      <c r="N77" s="195">
        <f t="shared" si="24"/>
        <v>0</v>
      </c>
      <c r="O77" s="195">
        <f t="shared" si="24"/>
        <v>0</v>
      </c>
      <c r="P77" s="195">
        <f t="shared" si="24"/>
        <v>0</v>
      </c>
      <c r="Q77" s="195">
        <f t="shared" si="24"/>
        <v>0</v>
      </c>
      <c r="R77" s="195">
        <f t="shared" si="24"/>
        <v>0</v>
      </c>
      <c r="S77" s="195">
        <f t="shared" si="24"/>
        <v>0</v>
      </c>
      <c r="T77" s="195">
        <f t="shared" si="24"/>
        <v>0</v>
      </c>
      <c r="U77" s="195">
        <f t="shared" si="24"/>
        <v>0</v>
      </c>
      <c r="V77" s="193">
        <f t="shared" si="24"/>
        <v>0</v>
      </c>
      <c r="W77" s="194">
        <f>SUM(W79:W79)</f>
        <v>0</v>
      </c>
      <c r="X77" s="196">
        <f t="shared" si="24"/>
        <v>3000000</v>
      </c>
    </row>
    <row r="78" spans="1:24" ht="32.25" customHeight="1" thickTop="1" thickBot="1" x14ac:dyDescent="0.35">
      <c r="A78" s="260" t="s">
        <v>72</v>
      </c>
      <c r="B78" s="261"/>
      <c r="C78" s="261"/>
      <c r="D78" s="261"/>
      <c r="E78" s="261"/>
      <c r="F78" s="262"/>
      <c r="G78" s="263">
        <f>SUM(G79)</f>
        <v>3000000</v>
      </c>
      <c r="H78" s="264">
        <f t="shared" ref="H78:X78" si="25">SUM(H79)</f>
        <v>0</v>
      </c>
      <c r="I78" s="265">
        <f t="shared" si="25"/>
        <v>0</v>
      </c>
      <c r="J78" s="266">
        <f t="shared" si="25"/>
        <v>3000000</v>
      </c>
      <c r="K78" s="264">
        <f t="shared" si="25"/>
        <v>0</v>
      </c>
      <c r="L78" s="267">
        <f t="shared" si="25"/>
        <v>0</v>
      </c>
      <c r="M78" s="267">
        <f t="shared" si="25"/>
        <v>0</v>
      </c>
      <c r="N78" s="267">
        <f t="shared" si="25"/>
        <v>0</v>
      </c>
      <c r="O78" s="267">
        <f t="shared" si="25"/>
        <v>0</v>
      </c>
      <c r="P78" s="267">
        <f t="shared" si="25"/>
        <v>0</v>
      </c>
      <c r="Q78" s="267">
        <f t="shared" si="25"/>
        <v>0</v>
      </c>
      <c r="R78" s="267">
        <f t="shared" si="25"/>
        <v>0</v>
      </c>
      <c r="S78" s="267">
        <f t="shared" si="25"/>
        <v>0</v>
      </c>
      <c r="T78" s="267">
        <f t="shared" si="25"/>
        <v>0</v>
      </c>
      <c r="U78" s="267">
        <f t="shared" si="25"/>
        <v>0</v>
      </c>
      <c r="V78" s="265">
        <f t="shared" si="25"/>
        <v>0</v>
      </c>
      <c r="W78" s="266">
        <f t="shared" si="25"/>
        <v>0</v>
      </c>
      <c r="X78" s="268">
        <f t="shared" si="25"/>
        <v>3000000</v>
      </c>
    </row>
    <row r="79" spans="1:24" ht="23.25" x14ac:dyDescent="0.25">
      <c r="A79" s="269" t="s">
        <v>73</v>
      </c>
      <c r="B79" s="96">
        <v>11</v>
      </c>
      <c r="C79" s="96">
        <v>437</v>
      </c>
      <c r="D79" s="97" t="s">
        <v>33</v>
      </c>
      <c r="E79" s="98"/>
      <c r="F79" s="99"/>
      <c r="G79" s="49">
        <v>3000000</v>
      </c>
      <c r="H79" s="50"/>
      <c r="I79" s="51"/>
      <c r="J79" s="52">
        <f>G79-H79+I79</f>
        <v>3000000</v>
      </c>
      <c r="K79" s="20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5"/>
      <c r="W79" s="56">
        <f>SUM(K79:V79)</f>
        <v>0</v>
      </c>
      <c r="X79" s="57">
        <f>J79-W79</f>
        <v>3000000</v>
      </c>
    </row>
    <row r="80" spans="1:24" ht="15.75" thickBot="1" x14ac:dyDescent="0.3">
      <c r="A80" s="270"/>
      <c r="B80" s="271"/>
      <c r="C80" s="271"/>
      <c r="D80" s="272"/>
      <c r="E80" s="273"/>
      <c r="F80" s="274"/>
      <c r="G80" s="216"/>
      <c r="H80" s="217"/>
      <c r="I80" s="218"/>
      <c r="J80" s="219"/>
      <c r="K80" s="220"/>
      <c r="L80" s="221"/>
      <c r="M80" s="221"/>
      <c r="N80" s="221"/>
      <c r="O80" s="221"/>
      <c r="P80" s="221"/>
      <c r="Q80" s="221"/>
      <c r="R80" s="221"/>
      <c r="S80" s="222"/>
      <c r="T80" s="221"/>
      <c r="U80" s="221"/>
      <c r="V80" s="223"/>
      <c r="W80" s="224"/>
      <c r="X80" s="275"/>
    </row>
  </sheetData>
  <mergeCells count="13">
    <mergeCell ref="K6:W6"/>
    <mergeCell ref="A1:X1"/>
    <mergeCell ref="A2:X2"/>
    <mergeCell ref="A3:X3"/>
    <mergeCell ref="A4:X4"/>
    <mergeCell ref="A5:X5"/>
    <mergeCell ref="B77:F77"/>
    <mergeCell ref="B8:F8"/>
    <mergeCell ref="B9:F9"/>
    <mergeCell ref="A20:A22"/>
    <mergeCell ref="A33:A35"/>
    <mergeCell ref="B36:F36"/>
    <mergeCell ref="A54:A56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5121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5121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3"/>
  <sheetViews>
    <sheetView zoomScaleNormal="100" zoomScaleSheetLayoutView="39" workbookViewId="0">
      <selection activeCell="X11" sqref="X11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3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93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SUM(G9+G36+G80)</f>
        <v>253949287</v>
      </c>
      <c r="H8" s="22">
        <f>SUM(H9+H36+H80)</f>
        <v>760000</v>
      </c>
      <c r="I8" s="23">
        <f t="shared" ref="I8:X8" si="0">SUM(I9+I36+I80)</f>
        <v>760000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23038874.329999998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57125111.859999999</v>
      </c>
      <c r="X8" s="26">
        <f t="shared" si="0"/>
        <v>196824175.13999999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18827281</v>
      </c>
      <c r="O9" s="32">
        <f t="shared" si="1"/>
        <v>0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50279512</v>
      </c>
      <c r="X9" s="33">
        <f t="shared" si="1"/>
        <v>177707856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 t="shared" si="2"/>
        <v>3130984</v>
      </c>
      <c r="O10" s="42">
        <f t="shared" si="2"/>
        <v>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14330984</v>
      </c>
      <c r="X10" s="43">
        <f t="shared" si="2"/>
        <v>23240823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/>
      <c r="P11" s="54"/>
      <c r="Q11" s="54"/>
      <c r="R11" s="54"/>
      <c r="S11" s="54"/>
      <c r="T11" s="54"/>
      <c r="U11" s="54"/>
      <c r="V11" s="55"/>
      <c r="W11" s="56">
        <f>SUM(K11:V11)+1600000</f>
        <v>14330984</v>
      </c>
      <c r="X11" s="57">
        <f t="shared" ref="X11" si="3">J11-W11</f>
        <v>23240823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284"/>
      <c r="O12" s="284"/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0</v>
      </c>
      <c r="P14" s="80">
        <f t="shared" si="4"/>
        <v>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10663360</v>
      </c>
      <c r="X14" s="81">
        <f t="shared" si="4"/>
        <v>21336640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/>
      <c r="P15" s="86"/>
      <c r="Q15" s="86"/>
      <c r="R15" s="86"/>
      <c r="S15" s="86"/>
      <c r="T15" s="86"/>
      <c r="U15" s="86"/>
      <c r="V15" s="87"/>
      <c r="W15" s="56">
        <f>SUM(K15:V15)+1430320</f>
        <v>10663360</v>
      </c>
      <c r="X15" s="88">
        <f>J15-W15</f>
        <v>21336640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0</v>
      </c>
      <c r="P18" s="80">
        <f t="shared" si="5"/>
        <v>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10571987</v>
      </c>
      <c r="X18" s="81">
        <f t="shared" si="5"/>
        <v>20978013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/>
      <c r="P19" s="54"/>
      <c r="Q19" s="54"/>
      <c r="R19" s="54"/>
      <c r="S19" s="54"/>
      <c r="T19" s="54"/>
      <c r="U19" s="54"/>
      <c r="V19" s="55"/>
      <c r="W19" s="56">
        <f>SUM(K19:V19)</f>
        <v>8071987</v>
      </c>
      <c r="X19" s="88">
        <f>J19-W19</f>
        <v>17478013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/>
      <c r="P21" s="127"/>
      <c r="Q21" s="127"/>
      <c r="R21" s="127"/>
      <c r="S21" s="127"/>
      <c r="T21" s="127"/>
      <c r="U21" s="127"/>
      <c r="V21" s="128"/>
      <c r="W21" s="129">
        <f t="shared" ref="W21" si="6">SUM(K21:V21)</f>
        <v>2500000</v>
      </c>
      <c r="X21" s="130">
        <f>J21-W21</f>
        <v>3500000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875000</v>
      </c>
      <c r="X23" s="81">
        <f t="shared" si="7"/>
        <v>2625000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/>
      <c r="P24" s="54"/>
      <c r="Q24" s="54"/>
      <c r="R24" s="54"/>
      <c r="S24" s="54"/>
      <c r="T24" s="54"/>
      <c r="U24" s="54"/>
      <c r="V24" s="55"/>
      <c r="W24" s="56">
        <f>SUM(K24:V24)</f>
        <v>875000</v>
      </c>
      <c r="X24" s="88">
        <f>J24-W24</f>
        <v>625000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0</v>
      </c>
      <c r="P28" s="80">
        <f t="shared" si="9"/>
        <v>0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2334667</v>
      </c>
      <c r="X28" s="81">
        <f t="shared" si="9"/>
        <v>4665333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>
        <v>583333</v>
      </c>
      <c r="O29" s="54"/>
      <c r="P29" s="54"/>
      <c r="Q29" s="54"/>
      <c r="R29" s="54"/>
      <c r="S29" s="54"/>
      <c r="T29" s="54"/>
      <c r="U29" s="54"/>
      <c r="V29" s="55"/>
      <c r="W29" s="56">
        <f>SUM(K29:V29)</f>
        <v>2334667</v>
      </c>
      <c r="X29" s="88">
        <f>J29-W29</f>
        <v>4665333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0</v>
      </c>
      <c r="P31" s="177">
        <f t="shared" si="10"/>
        <v>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11503514</v>
      </c>
      <c r="X31" s="178">
        <f t="shared" si="10"/>
        <v>104862047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/>
      <c r="P32" s="68"/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/>
      <c r="P34" s="127"/>
      <c r="Q34" s="127"/>
      <c r="R34" s="127"/>
      <c r="S34" s="127"/>
      <c r="T34" s="127"/>
      <c r="U34" s="127"/>
      <c r="V34" s="128"/>
      <c r="W34" s="129">
        <f>SUM(K34:V34)</f>
        <v>11503514</v>
      </c>
      <c r="X34" s="130">
        <f>J34-W34</f>
        <v>61138650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SUM(G37+G40+G43+G46+G49+G52+G57+G62+G68+G71+G77+G74)</f>
        <v>22961919</v>
      </c>
      <c r="H36" s="192">
        <f t="shared" ref="H36:X36" si="11">SUM(H37+H40+H43+H46+H49+H52+H57+H62+H68+H71+H77+H74)</f>
        <v>760000</v>
      </c>
      <c r="I36" s="193">
        <f t="shared" si="11"/>
        <v>760000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3211593.33</v>
      </c>
      <c r="O36" s="195">
        <f t="shared" si="11"/>
        <v>0</v>
      </c>
      <c r="P36" s="195">
        <f t="shared" si="11"/>
        <v>0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5845599.8600000013</v>
      </c>
      <c r="X36" s="196">
        <f t="shared" si="11"/>
        <v>17116319.140000001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194690.79</v>
      </c>
      <c r="O37" s="205">
        <f t="shared" si="12"/>
        <v>0</v>
      </c>
      <c r="P37" s="205">
        <f t="shared" si="12"/>
        <v>0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773234.32000000007</v>
      </c>
      <c r="X37" s="206">
        <f t="shared" si="12"/>
        <v>2576765.6799999997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/>
      <c r="P38" s="54"/>
      <c r="Q38" s="54"/>
      <c r="R38" s="54"/>
      <c r="S38" s="54"/>
      <c r="T38" s="54"/>
      <c r="U38" s="54"/>
      <c r="V38" s="55"/>
      <c r="W38" s="56">
        <f>SUM(K38:V38)</f>
        <v>773234.32000000007</v>
      </c>
      <c r="X38" s="88">
        <f>J38-W38</f>
        <v>2576765.6799999997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0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0</v>
      </c>
      <c r="X40" s="178">
        <f t="shared" si="13"/>
        <v>500000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>
        <f>SUM(K41:V41)</f>
        <v>0</v>
      </c>
      <c r="X41" s="88">
        <f>J41-W41</f>
        <v>500000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170907</v>
      </c>
      <c r="O46" s="177">
        <f t="shared" si="15"/>
        <v>0</v>
      </c>
      <c r="P46" s="177">
        <f t="shared" si="15"/>
        <v>0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761740</v>
      </c>
      <c r="X46" s="178">
        <f t="shared" si="15"/>
        <v>1238260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/>
      <c r="P47" s="54"/>
      <c r="Q47" s="54"/>
      <c r="R47" s="54"/>
      <c r="S47" s="54"/>
      <c r="T47" s="210"/>
      <c r="U47" s="210"/>
      <c r="V47" s="55"/>
      <c r="W47" s="56">
        <f>SUM(K47:V47)</f>
        <v>761740</v>
      </c>
      <c r="X47" s="88">
        <f>J47-W47</f>
        <v>1238260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200000</v>
      </c>
      <c r="O49" s="177">
        <f t="shared" si="16"/>
        <v>0</v>
      </c>
      <c r="P49" s="177">
        <f t="shared" si="16"/>
        <v>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800000</v>
      </c>
      <c r="X49" s="178">
        <f t="shared" si="16"/>
        <v>3493007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>
        <v>200000</v>
      </c>
      <c r="O50" s="54"/>
      <c r="P50" s="54"/>
      <c r="Q50" s="54"/>
      <c r="R50" s="54"/>
      <c r="S50" s="54"/>
      <c r="T50" s="210"/>
      <c r="U50" s="210"/>
      <c r="V50" s="55"/>
      <c r="W50" s="56">
        <f>SUM(K50:V50)</f>
        <v>800000</v>
      </c>
      <c r="X50" s="88">
        <f>J50-W50</f>
        <v>3493007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SUM(G53+G55)</f>
        <v>1858652</v>
      </c>
      <c r="H52" s="202">
        <f t="shared" ref="H52:X52" si="17">SUM(H53+H55)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154888</v>
      </c>
      <c r="O52" s="205">
        <f t="shared" si="17"/>
        <v>0</v>
      </c>
      <c r="P52" s="205">
        <f t="shared" si="17"/>
        <v>0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154888</v>
      </c>
      <c r="X52" s="206">
        <f t="shared" si="17"/>
        <v>1703764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/>
      <c r="P53" s="54"/>
      <c r="Q53" s="54"/>
      <c r="R53" s="54"/>
      <c r="S53" s="54"/>
      <c r="T53" s="54"/>
      <c r="U53" s="54"/>
      <c r="V53" s="55"/>
      <c r="W53" s="56">
        <f>SUM(K53:V53)</f>
        <v>154888</v>
      </c>
      <c r="X53" s="88">
        <f>J53-W53</f>
        <v>1703764</v>
      </c>
    </row>
    <row r="54" spans="1:24" ht="6" customHeight="1" x14ac:dyDescent="0.25">
      <c r="A54" s="464"/>
      <c r="B54" s="180"/>
      <c r="C54" s="181"/>
      <c r="D54" s="181"/>
      <c r="E54" s="182"/>
      <c r="F54" s="183"/>
      <c r="G54" s="107"/>
      <c r="H54" s="108"/>
      <c r="I54" s="109"/>
      <c r="J54" s="110"/>
      <c r="K54" s="245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3"/>
      <c r="W54" s="114"/>
      <c r="X54" s="115"/>
    </row>
    <row r="55" spans="1:24" x14ac:dyDescent="0.25">
      <c r="A55" s="464"/>
      <c r="B55" s="185"/>
      <c r="C55" s="186"/>
      <c r="D55" s="186"/>
      <c r="E55" s="187"/>
      <c r="F55" s="188"/>
      <c r="G55" s="246"/>
      <c r="H55" s="121"/>
      <c r="I55" s="122"/>
      <c r="J55" s="123">
        <f>(G55+I55)-H55</f>
        <v>0</v>
      </c>
      <c r="K55" s="24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8"/>
      <c r="W55" s="248"/>
      <c r="X55" s="249">
        <f>J55-W55</f>
        <v>0</v>
      </c>
    </row>
    <row r="56" spans="1:24" ht="15.75" thickBot="1" x14ac:dyDescent="0.3">
      <c r="A56" s="465"/>
      <c r="B56" s="59"/>
      <c r="C56" s="60"/>
      <c r="D56" s="60"/>
      <c r="E56" s="61"/>
      <c r="F56" s="62"/>
      <c r="G56" s="250"/>
      <c r="H56" s="64"/>
      <c r="I56" s="65"/>
      <c r="J56" s="66"/>
      <c r="K56" s="251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9"/>
      <c r="W56" s="70"/>
      <c r="X56" s="71"/>
    </row>
    <row r="57" spans="1:24" ht="30.75" customHeight="1" thickBot="1" x14ac:dyDescent="0.3">
      <c r="A57" s="72" t="s">
        <v>59</v>
      </c>
      <c r="B57" s="169"/>
      <c r="C57" s="169"/>
      <c r="D57" s="170"/>
      <c r="E57" s="171"/>
      <c r="F57" s="252"/>
      <c r="G57" s="173">
        <f>SUM(G58)</f>
        <v>3322000</v>
      </c>
      <c r="H57" s="174">
        <f t="shared" ref="H57:X57" si="18">SUM(H58)</f>
        <v>0</v>
      </c>
      <c r="I57" s="175">
        <f t="shared" si="18"/>
        <v>0</v>
      </c>
      <c r="J57" s="176">
        <f t="shared" si="18"/>
        <v>3322000</v>
      </c>
      <c r="K57" s="176">
        <f t="shared" si="18"/>
        <v>0</v>
      </c>
      <c r="L57" s="176">
        <f t="shared" si="18"/>
        <v>0</v>
      </c>
      <c r="M57" s="177">
        <v>360000</v>
      </c>
      <c r="N57" s="177">
        <f>276833+266468.72+542307.27</f>
        <v>1085608.99</v>
      </c>
      <c r="O57" s="177">
        <f t="shared" si="18"/>
        <v>0</v>
      </c>
      <c r="P57" s="177">
        <f t="shared" si="18"/>
        <v>0</v>
      </c>
      <c r="Q57" s="177">
        <f t="shared" si="18"/>
        <v>0</v>
      </c>
      <c r="R57" s="177">
        <f t="shared" si="18"/>
        <v>0</v>
      </c>
      <c r="S57" s="177">
        <f t="shared" si="18"/>
        <v>0</v>
      </c>
      <c r="T57" s="177">
        <f t="shared" si="18"/>
        <v>0</v>
      </c>
      <c r="U57" s="177">
        <f t="shared" si="18"/>
        <v>0</v>
      </c>
      <c r="V57" s="175">
        <f t="shared" si="18"/>
        <v>0</v>
      </c>
      <c r="W57" s="176">
        <f t="shared" si="18"/>
        <v>1445608.99</v>
      </c>
      <c r="X57" s="178">
        <f t="shared" si="18"/>
        <v>1876391.01</v>
      </c>
    </row>
    <row r="58" spans="1:24" ht="48.75" x14ac:dyDescent="0.25">
      <c r="A58" s="44" t="s">
        <v>84</v>
      </c>
      <c r="B58" s="45">
        <v>21</v>
      </c>
      <c r="C58" s="46">
        <v>472</v>
      </c>
      <c r="D58" s="46" t="s">
        <v>33</v>
      </c>
      <c r="E58" s="47"/>
      <c r="F58" s="48"/>
      <c r="G58" s="207">
        <v>3322000</v>
      </c>
      <c r="H58" s="100"/>
      <c r="I58" s="253"/>
      <c r="J58" s="52">
        <f>(G58+I58)-H58</f>
        <v>3322000</v>
      </c>
      <c r="K58" s="100"/>
      <c r="L58" s="101"/>
      <c r="M58" s="210" t="s">
        <v>82</v>
      </c>
      <c r="N58" s="210" t="s">
        <v>97</v>
      </c>
      <c r="O58" s="102"/>
      <c r="P58" s="102"/>
      <c r="Q58" s="102"/>
      <c r="R58" s="102"/>
      <c r="S58" s="102"/>
      <c r="T58" s="102"/>
      <c r="U58" s="102"/>
      <c r="V58" s="254"/>
      <c r="W58" s="56">
        <f>SUM(K58:V58)+360000+276833+266468.72+542307.27</f>
        <v>1445608.99</v>
      </c>
      <c r="X58" s="88">
        <f>J58-W58</f>
        <v>1876391.01</v>
      </c>
    </row>
    <row r="59" spans="1:24" ht="60.75" x14ac:dyDescent="0.25">
      <c r="A59" s="89"/>
      <c r="B59" s="296"/>
      <c r="C59" s="277"/>
      <c r="D59" s="277"/>
      <c r="E59" s="278"/>
      <c r="F59" s="279"/>
      <c r="G59" s="297"/>
      <c r="H59" s="302"/>
      <c r="I59" s="303"/>
      <c r="J59" s="283"/>
      <c r="K59" s="302"/>
      <c r="L59" s="304"/>
      <c r="M59" s="305"/>
      <c r="N59" s="305" t="s">
        <v>96</v>
      </c>
      <c r="O59" s="306"/>
      <c r="P59" s="306"/>
      <c r="Q59" s="306"/>
      <c r="R59" s="306"/>
      <c r="S59" s="306"/>
      <c r="T59" s="306"/>
      <c r="U59" s="306"/>
      <c r="V59" s="307"/>
      <c r="W59" s="286"/>
      <c r="X59" s="294"/>
    </row>
    <row r="60" spans="1:24" ht="48.75" x14ac:dyDescent="0.25">
      <c r="A60" s="89"/>
      <c r="B60" s="308"/>
      <c r="C60" s="309"/>
      <c r="D60" s="309"/>
      <c r="E60" s="310"/>
      <c r="F60" s="311"/>
      <c r="G60" s="312"/>
      <c r="H60" s="313"/>
      <c r="I60" s="314"/>
      <c r="J60" s="315"/>
      <c r="K60" s="313"/>
      <c r="L60" s="316"/>
      <c r="M60" s="317"/>
      <c r="N60" s="317" t="s">
        <v>98</v>
      </c>
      <c r="O60" s="318"/>
      <c r="P60" s="318"/>
      <c r="Q60" s="318"/>
      <c r="R60" s="318"/>
      <c r="S60" s="318"/>
      <c r="T60" s="318"/>
      <c r="U60" s="318"/>
      <c r="V60" s="319"/>
      <c r="W60" s="320"/>
      <c r="X60" s="321"/>
    </row>
    <row r="61" spans="1:24" ht="15.75" thickBot="1" x14ac:dyDescent="0.3">
      <c r="A61" s="208"/>
      <c r="B61" s="59"/>
      <c r="C61" s="60"/>
      <c r="D61" s="60"/>
      <c r="E61" s="61"/>
      <c r="F61" s="62"/>
      <c r="G61" s="255"/>
      <c r="H61" s="256"/>
      <c r="I61" s="257"/>
      <c r="J61" s="258"/>
      <c r="K61" s="67" t="s">
        <v>61</v>
      </c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9"/>
      <c r="W61" s="70"/>
      <c r="X61" s="71"/>
    </row>
    <row r="62" spans="1:24" ht="30" customHeight="1" thickBot="1" x14ac:dyDescent="0.3">
      <c r="A62" s="72" t="s">
        <v>62</v>
      </c>
      <c r="B62" s="169"/>
      <c r="C62" s="169"/>
      <c r="D62" s="170"/>
      <c r="E62" s="171"/>
      <c r="F62" s="252"/>
      <c r="G62" s="173">
        <f>SUM(G63:G67)</f>
        <v>7053560</v>
      </c>
      <c r="H62" s="173">
        <f t="shared" ref="H62:X62" si="19">SUM(H63:H67)</f>
        <v>760000</v>
      </c>
      <c r="I62" s="173">
        <f t="shared" si="19"/>
        <v>0</v>
      </c>
      <c r="J62" s="173">
        <f t="shared" si="19"/>
        <v>6293560</v>
      </c>
      <c r="K62" s="173">
        <f t="shared" si="19"/>
        <v>0</v>
      </c>
      <c r="L62" s="173">
        <f t="shared" si="19"/>
        <v>0</v>
      </c>
      <c r="M62" s="173">
        <v>504630</v>
      </c>
      <c r="N62" s="173">
        <f>587797+70393.33</f>
        <v>658190.32999999996</v>
      </c>
      <c r="O62" s="173">
        <f t="shared" si="19"/>
        <v>0</v>
      </c>
      <c r="P62" s="173">
        <f t="shared" si="19"/>
        <v>0</v>
      </c>
      <c r="Q62" s="173">
        <f t="shared" si="19"/>
        <v>0</v>
      </c>
      <c r="R62" s="173">
        <f t="shared" si="19"/>
        <v>0</v>
      </c>
      <c r="S62" s="173">
        <f t="shared" si="19"/>
        <v>0</v>
      </c>
      <c r="T62" s="173">
        <f t="shared" si="19"/>
        <v>0</v>
      </c>
      <c r="U62" s="173">
        <f t="shared" si="19"/>
        <v>0</v>
      </c>
      <c r="V62" s="173">
        <f t="shared" si="19"/>
        <v>0</v>
      </c>
      <c r="W62" s="173">
        <f t="shared" si="19"/>
        <v>1162820.33</v>
      </c>
      <c r="X62" s="173">
        <f t="shared" si="19"/>
        <v>5130739.67</v>
      </c>
    </row>
    <row r="63" spans="1:24" ht="27" customHeight="1" x14ac:dyDescent="0.25">
      <c r="A63" s="44" t="s">
        <v>63</v>
      </c>
      <c r="B63" s="45">
        <v>11</v>
      </c>
      <c r="C63" s="46">
        <v>472</v>
      </c>
      <c r="D63" s="46" t="s">
        <v>33</v>
      </c>
      <c r="E63" s="47"/>
      <c r="F63" s="48"/>
      <c r="G63" s="207">
        <v>5053560</v>
      </c>
      <c r="H63" s="100">
        <v>760000</v>
      </c>
      <c r="I63" s="253"/>
      <c r="J63" s="52">
        <f>(G63+I63)-H63</f>
        <v>4293560</v>
      </c>
      <c r="K63" s="100"/>
      <c r="L63" s="101"/>
      <c r="M63" s="102"/>
      <c r="N63" s="102"/>
      <c r="O63" s="102"/>
      <c r="P63" s="102"/>
      <c r="Q63" s="102"/>
      <c r="R63" s="102"/>
      <c r="S63" s="102"/>
      <c r="T63" s="102"/>
      <c r="U63" s="102"/>
      <c r="V63" s="254"/>
      <c r="W63" s="56">
        <f>SUM(K63:V63)</f>
        <v>0</v>
      </c>
      <c r="X63" s="88">
        <f>J63-W63</f>
        <v>4293560</v>
      </c>
    </row>
    <row r="64" spans="1:24" ht="9" customHeight="1" x14ac:dyDescent="0.25">
      <c r="A64" s="89"/>
      <c r="B64" s="180"/>
      <c r="C64" s="181"/>
      <c r="D64" s="181"/>
      <c r="E64" s="182"/>
      <c r="F64" s="183"/>
      <c r="G64" s="107"/>
      <c r="H64" s="108"/>
      <c r="I64" s="109"/>
      <c r="J64" s="110"/>
      <c r="K64" s="245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3"/>
      <c r="W64" s="301"/>
      <c r="X64" s="115"/>
    </row>
    <row r="65" spans="1:24" ht="36.75" x14ac:dyDescent="0.25">
      <c r="A65" s="208"/>
      <c r="B65" s="185">
        <v>21</v>
      </c>
      <c r="C65" s="186">
        <v>472</v>
      </c>
      <c r="D65" s="186" t="s">
        <v>33</v>
      </c>
      <c r="E65" s="187"/>
      <c r="F65" s="188"/>
      <c r="G65" s="246">
        <v>2000000</v>
      </c>
      <c r="H65" s="121"/>
      <c r="I65" s="122"/>
      <c r="J65" s="123">
        <f>(G65+I65)-H65</f>
        <v>2000000</v>
      </c>
      <c r="K65" s="247"/>
      <c r="L65" s="259"/>
      <c r="M65" s="295" t="s">
        <v>83</v>
      </c>
      <c r="N65" s="295" t="s">
        <v>94</v>
      </c>
      <c r="O65" s="127"/>
      <c r="P65" s="127"/>
      <c r="Q65" s="127"/>
      <c r="R65" s="127"/>
      <c r="S65" s="127"/>
      <c r="T65" s="127"/>
      <c r="U65" s="127"/>
      <c r="V65" s="128"/>
      <c r="W65" s="248">
        <f>SUM(K65:V65)+504630+587797+70393.33</f>
        <v>1162820.33</v>
      </c>
      <c r="X65" s="249">
        <f>J65-W65</f>
        <v>837179.66999999993</v>
      </c>
    </row>
    <row r="66" spans="1:24" ht="36.75" x14ac:dyDescent="0.25">
      <c r="A66" s="208"/>
      <c r="B66" s="296"/>
      <c r="C66" s="277"/>
      <c r="D66" s="277"/>
      <c r="E66" s="278"/>
      <c r="F66" s="279"/>
      <c r="G66" s="297"/>
      <c r="H66" s="281"/>
      <c r="I66" s="282"/>
      <c r="J66" s="283"/>
      <c r="K66" s="298"/>
      <c r="L66" s="299"/>
      <c r="M66" s="300"/>
      <c r="N66" s="300" t="s">
        <v>95</v>
      </c>
      <c r="O66" s="284"/>
      <c r="P66" s="284"/>
      <c r="Q66" s="284"/>
      <c r="R66" s="284"/>
      <c r="S66" s="284"/>
      <c r="T66" s="284"/>
      <c r="U66" s="284"/>
      <c r="V66" s="285"/>
      <c r="W66" s="286"/>
      <c r="X66" s="294"/>
    </row>
    <row r="67" spans="1:24" ht="15.75" thickBot="1" x14ac:dyDescent="0.3">
      <c r="A67" s="208"/>
      <c r="B67" s="59"/>
      <c r="C67" s="60"/>
      <c r="D67" s="60"/>
      <c r="E67" s="61"/>
      <c r="F67" s="62"/>
      <c r="G67" s="250"/>
      <c r="H67" s="64"/>
      <c r="I67" s="65"/>
      <c r="J67" s="66"/>
      <c r="K67" s="67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9"/>
      <c r="W67" s="70"/>
      <c r="X67" s="71"/>
    </row>
    <row r="68" spans="1:24" ht="39" thickBot="1" x14ac:dyDescent="0.3">
      <c r="A68" s="72" t="s">
        <v>64</v>
      </c>
      <c r="B68" s="169"/>
      <c r="C68" s="169"/>
      <c r="D68" s="170"/>
      <c r="E68" s="171"/>
      <c r="F68" s="252"/>
      <c r="G68" s="173">
        <f>SUM(G69)</f>
        <v>0</v>
      </c>
      <c r="H68" s="174">
        <f t="shared" ref="H68:X68" si="20">SUM(H69)</f>
        <v>0</v>
      </c>
      <c r="I68" s="175">
        <f t="shared" si="20"/>
        <v>0</v>
      </c>
      <c r="J68" s="176">
        <f t="shared" si="20"/>
        <v>0</v>
      </c>
      <c r="K68" s="174">
        <f t="shared" si="20"/>
        <v>0</v>
      </c>
      <c r="L68" s="177">
        <f t="shared" si="20"/>
        <v>0</v>
      </c>
      <c r="M68" s="177">
        <f t="shared" si="20"/>
        <v>0</v>
      </c>
      <c r="N68" s="177">
        <f t="shared" si="20"/>
        <v>0</v>
      </c>
      <c r="O68" s="177">
        <f t="shared" si="20"/>
        <v>0</v>
      </c>
      <c r="P68" s="177">
        <f t="shared" si="20"/>
        <v>0</v>
      </c>
      <c r="Q68" s="177">
        <f t="shared" si="20"/>
        <v>0</v>
      </c>
      <c r="R68" s="177">
        <f t="shared" si="20"/>
        <v>0</v>
      </c>
      <c r="S68" s="177">
        <f t="shared" si="20"/>
        <v>0</v>
      </c>
      <c r="T68" s="177">
        <f t="shared" si="20"/>
        <v>0</v>
      </c>
      <c r="U68" s="177">
        <f t="shared" si="20"/>
        <v>0</v>
      </c>
      <c r="V68" s="175">
        <f t="shared" si="20"/>
        <v>0</v>
      </c>
      <c r="W68" s="176">
        <f t="shared" si="20"/>
        <v>0</v>
      </c>
      <c r="X68" s="178">
        <f t="shared" si="20"/>
        <v>0</v>
      </c>
    </row>
    <row r="69" spans="1:24" ht="23.25" x14ac:dyDescent="0.25">
      <c r="A69" s="44" t="s">
        <v>65</v>
      </c>
      <c r="B69" s="45">
        <v>21</v>
      </c>
      <c r="C69" s="46">
        <v>472</v>
      </c>
      <c r="D69" s="46" t="s">
        <v>33</v>
      </c>
      <c r="E69" s="47"/>
      <c r="F69" s="48"/>
      <c r="G69" s="207">
        <v>0</v>
      </c>
      <c r="H69" s="100"/>
      <c r="I69" s="253"/>
      <c r="J69" s="52">
        <f>(G69+I69)-H69</f>
        <v>0</v>
      </c>
      <c r="K69" s="100"/>
      <c r="L69" s="101"/>
      <c r="M69" s="102"/>
      <c r="N69" s="102"/>
      <c r="O69" s="102"/>
      <c r="P69" s="102"/>
      <c r="Q69" s="102"/>
      <c r="R69" s="102"/>
      <c r="S69" s="102"/>
      <c r="T69" s="102"/>
      <c r="U69" s="102"/>
      <c r="V69" s="254"/>
      <c r="W69" s="56">
        <f>SUM(K69:V69)</f>
        <v>0</v>
      </c>
      <c r="X69" s="88">
        <f>J69-W69</f>
        <v>0</v>
      </c>
    </row>
    <row r="70" spans="1:24" ht="15.75" thickBot="1" x14ac:dyDescent="0.3">
      <c r="A70" s="208"/>
      <c r="B70" s="59"/>
      <c r="C70" s="60"/>
      <c r="D70" s="60"/>
      <c r="E70" s="61"/>
      <c r="F70" s="62"/>
      <c r="G70" s="255"/>
      <c r="H70" s="256"/>
      <c r="I70" s="257"/>
      <c r="J70" s="258"/>
      <c r="K70" s="67" t="s">
        <v>61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9"/>
      <c r="W70" s="70"/>
      <c r="X70" s="71"/>
    </row>
    <row r="71" spans="1:24" ht="39" thickBot="1" x14ac:dyDescent="0.3">
      <c r="A71" s="72" t="s">
        <v>66</v>
      </c>
      <c r="B71" s="169"/>
      <c r="C71" s="169"/>
      <c r="D71" s="170"/>
      <c r="E71" s="171"/>
      <c r="F71" s="252"/>
      <c r="G71" s="173">
        <f>SUM(G72)</f>
        <v>0</v>
      </c>
      <c r="H71" s="174">
        <f t="shared" ref="H71:X71" si="21">SUM(H72)</f>
        <v>0</v>
      </c>
      <c r="I71" s="175">
        <f t="shared" si="21"/>
        <v>360000</v>
      </c>
      <c r="J71" s="176">
        <f t="shared" si="21"/>
        <v>360000</v>
      </c>
      <c r="K71" s="174">
        <f t="shared" si="21"/>
        <v>0</v>
      </c>
      <c r="L71" s="177">
        <f t="shared" si="21"/>
        <v>0</v>
      </c>
      <c r="M71" s="177">
        <f t="shared" si="21"/>
        <v>0</v>
      </c>
      <c r="N71" s="177">
        <f>SUM(N72)+348847.2</f>
        <v>348847.2</v>
      </c>
      <c r="O71" s="177">
        <f t="shared" si="21"/>
        <v>0</v>
      </c>
      <c r="P71" s="177">
        <f t="shared" si="21"/>
        <v>0</v>
      </c>
      <c r="Q71" s="177">
        <f t="shared" si="21"/>
        <v>0</v>
      </c>
      <c r="R71" s="177">
        <f t="shared" si="21"/>
        <v>0</v>
      </c>
      <c r="S71" s="177">
        <f t="shared" si="21"/>
        <v>0</v>
      </c>
      <c r="T71" s="177">
        <f t="shared" si="21"/>
        <v>0</v>
      </c>
      <c r="U71" s="177">
        <f t="shared" si="21"/>
        <v>0</v>
      </c>
      <c r="V71" s="175">
        <f t="shared" si="21"/>
        <v>0</v>
      </c>
      <c r="W71" s="176">
        <f t="shared" si="21"/>
        <v>348847.2</v>
      </c>
      <c r="X71" s="178">
        <f t="shared" si="21"/>
        <v>11152.799999999988</v>
      </c>
    </row>
    <row r="72" spans="1:24" ht="24.75" x14ac:dyDescent="0.25">
      <c r="A72" s="44" t="s">
        <v>67</v>
      </c>
      <c r="B72" s="45">
        <v>11</v>
      </c>
      <c r="C72" s="46">
        <v>472</v>
      </c>
      <c r="D72" s="46" t="s">
        <v>33</v>
      </c>
      <c r="E72" s="47"/>
      <c r="F72" s="48"/>
      <c r="G72" s="207">
        <v>0</v>
      </c>
      <c r="H72" s="100"/>
      <c r="I72" s="253">
        <v>360000</v>
      </c>
      <c r="J72" s="52">
        <f>(G72+I72)-H72</f>
        <v>360000</v>
      </c>
      <c r="K72" s="100"/>
      <c r="L72" s="101"/>
      <c r="M72" s="102"/>
      <c r="N72" s="322" t="s">
        <v>99</v>
      </c>
      <c r="O72" s="102"/>
      <c r="P72" s="102"/>
      <c r="Q72" s="102"/>
      <c r="R72" s="102"/>
      <c r="S72" s="102"/>
      <c r="T72" s="102"/>
      <c r="U72" s="102"/>
      <c r="V72" s="254"/>
      <c r="W72" s="56">
        <f>SUM(K72:V72)+348847.2</f>
        <v>348847.2</v>
      </c>
      <c r="X72" s="88">
        <f>J72-W72</f>
        <v>11152.799999999988</v>
      </c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26.25" thickBot="1" x14ac:dyDescent="0.3">
      <c r="A74" s="72" t="s">
        <v>68</v>
      </c>
      <c r="B74" s="169"/>
      <c r="C74" s="169"/>
      <c r="D74" s="170"/>
      <c r="E74" s="171"/>
      <c r="F74" s="252"/>
      <c r="G74" s="173">
        <f>SUM(G75)</f>
        <v>0</v>
      </c>
      <c r="H74" s="174">
        <f t="shared" ref="H74:X74" si="22">SUM(H75)</f>
        <v>0</v>
      </c>
      <c r="I74" s="175">
        <f t="shared" si="22"/>
        <v>400000</v>
      </c>
      <c r="J74" s="176">
        <f t="shared" si="22"/>
        <v>400000</v>
      </c>
      <c r="K74" s="174">
        <f t="shared" si="22"/>
        <v>0</v>
      </c>
      <c r="L74" s="177">
        <f t="shared" si="22"/>
        <v>0</v>
      </c>
      <c r="M74" s="177">
        <f t="shared" si="22"/>
        <v>0</v>
      </c>
      <c r="N74" s="177">
        <f>SUM(N75)+398461.02</f>
        <v>398461.02</v>
      </c>
      <c r="O74" s="177">
        <f t="shared" si="22"/>
        <v>0</v>
      </c>
      <c r="P74" s="177">
        <f t="shared" si="22"/>
        <v>0</v>
      </c>
      <c r="Q74" s="177">
        <f t="shared" si="22"/>
        <v>0</v>
      </c>
      <c r="R74" s="177">
        <f t="shared" si="22"/>
        <v>0</v>
      </c>
      <c r="S74" s="177">
        <f t="shared" si="22"/>
        <v>0</v>
      </c>
      <c r="T74" s="177">
        <f t="shared" si="22"/>
        <v>0</v>
      </c>
      <c r="U74" s="177">
        <f t="shared" si="22"/>
        <v>0</v>
      </c>
      <c r="V74" s="175">
        <f t="shared" si="22"/>
        <v>0</v>
      </c>
      <c r="W74" s="176">
        <f t="shared" si="22"/>
        <v>398461.02</v>
      </c>
      <c r="X74" s="178">
        <f t="shared" si="22"/>
        <v>1538.9799999999814</v>
      </c>
    </row>
    <row r="75" spans="1:24" ht="24.75" x14ac:dyDescent="0.25">
      <c r="A75" s="44" t="s">
        <v>67</v>
      </c>
      <c r="B75" s="45">
        <v>11</v>
      </c>
      <c r="C75" s="46">
        <v>472</v>
      </c>
      <c r="D75" s="46" t="s">
        <v>33</v>
      </c>
      <c r="E75" s="47"/>
      <c r="F75" s="48"/>
      <c r="G75" s="207">
        <v>0</v>
      </c>
      <c r="H75" s="100"/>
      <c r="I75" s="253">
        <v>400000</v>
      </c>
      <c r="J75" s="52">
        <f>(G75+I75)-H75</f>
        <v>400000</v>
      </c>
      <c r="K75" s="100"/>
      <c r="L75" s="101"/>
      <c r="M75" s="102"/>
      <c r="N75" s="210" t="s">
        <v>100</v>
      </c>
      <c r="O75" s="102"/>
      <c r="P75" s="102"/>
      <c r="Q75" s="102"/>
      <c r="R75" s="102"/>
      <c r="S75" s="102"/>
      <c r="T75" s="102"/>
      <c r="U75" s="102"/>
      <c r="V75" s="254"/>
      <c r="W75" s="56">
        <f>SUM(K75:V75)+398461.02</f>
        <v>398461.02</v>
      </c>
      <c r="X75" s="88">
        <f>J75-W75</f>
        <v>1538.9799999999814</v>
      </c>
    </row>
    <row r="76" spans="1:24" ht="15.75" thickBot="1" x14ac:dyDescent="0.3">
      <c r="A76" s="208"/>
      <c r="B76" s="59"/>
      <c r="C76" s="60"/>
      <c r="D76" s="60"/>
      <c r="E76" s="61"/>
      <c r="F76" s="62"/>
      <c r="G76" s="255"/>
      <c r="H76" s="256"/>
      <c r="I76" s="257"/>
      <c r="J76" s="258"/>
      <c r="K76" s="67" t="s">
        <v>61</v>
      </c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9"/>
      <c r="W76" s="70"/>
      <c r="X76" s="71"/>
    </row>
    <row r="77" spans="1:24" ht="26.25" thickBot="1" x14ac:dyDescent="0.3">
      <c r="A77" s="72" t="s">
        <v>69</v>
      </c>
      <c r="B77" s="169"/>
      <c r="C77" s="169"/>
      <c r="D77" s="170"/>
      <c r="E77" s="171"/>
      <c r="F77" s="252"/>
      <c r="G77" s="173">
        <f>SUM(G78)</f>
        <v>0</v>
      </c>
      <c r="H77" s="174">
        <f t="shared" ref="H77:X77" si="23">SUM(H78)</f>
        <v>0</v>
      </c>
      <c r="I77" s="175">
        <f t="shared" si="23"/>
        <v>0</v>
      </c>
      <c r="J77" s="176">
        <f t="shared" si="23"/>
        <v>0</v>
      </c>
      <c r="K77" s="174">
        <f t="shared" si="23"/>
        <v>0</v>
      </c>
      <c r="L77" s="177">
        <f t="shared" si="23"/>
        <v>0</v>
      </c>
      <c r="M77" s="177">
        <f t="shared" si="23"/>
        <v>0</v>
      </c>
      <c r="N77" s="177">
        <f t="shared" si="23"/>
        <v>0</v>
      </c>
      <c r="O77" s="177">
        <f t="shared" si="23"/>
        <v>0</v>
      </c>
      <c r="P77" s="177">
        <f t="shared" si="23"/>
        <v>0</v>
      </c>
      <c r="Q77" s="177">
        <f t="shared" si="23"/>
        <v>0</v>
      </c>
      <c r="R77" s="177">
        <f t="shared" si="23"/>
        <v>0</v>
      </c>
      <c r="S77" s="177">
        <f t="shared" si="23"/>
        <v>0</v>
      </c>
      <c r="T77" s="177">
        <f t="shared" si="23"/>
        <v>0</v>
      </c>
      <c r="U77" s="177">
        <f t="shared" si="23"/>
        <v>0</v>
      </c>
      <c r="V77" s="175">
        <f t="shared" si="23"/>
        <v>0</v>
      </c>
      <c r="W77" s="176">
        <f t="shared" si="23"/>
        <v>0</v>
      </c>
      <c r="X77" s="178">
        <f t="shared" si="23"/>
        <v>0</v>
      </c>
    </row>
    <row r="78" spans="1:24" ht="23.25" x14ac:dyDescent="0.25">
      <c r="A78" s="44" t="s">
        <v>70</v>
      </c>
      <c r="B78" s="45">
        <v>21</v>
      </c>
      <c r="C78" s="46">
        <v>472</v>
      </c>
      <c r="D78" s="46" t="s">
        <v>33</v>
      </c>
      <c r="E78" s="47"/>
      <c r="F78" s="48"/>
      <c r="G78" s="207">
        <v>0</v>
      </c>
      <c r="H78" s="100"/>
      <c r="I78" s="253"/>
      <c r="J78" s="52">
        <f>(G78+I78)-H78</f>
        <v>0</v>
      </c>
      <c r="K78" s="100"/>
      <c r="L78" s="101"/>
      <c r="M78" s="102"/>
      <c r="N78" s="102"/>
      <c r="O78" s="102"/>
      <c r="P78" s="102"/>
      <c r="Q78" s="102"/>
      <c r="R78" s="102"/>
      <c r="S78" s="102"/>
      <c r="T78" s="102"/>
      <c r="U78" s="102"/>
      <c r="V78" s="254"/>
      <c r="W78" s="56">
        <f>SUM(K78:V78)</f>
        <v>0</v>
      </c>
      <c r="X78" s="88">
        <f>J78-W78</f>
        <v>0</v>
      </c>
    </row>
    <row r="79" spans="1:24" ht="15.75" thickBot="1" x14ac:dyDescent="0.3">
      <c r="A79" s="208"/>
      <c r="B79" s="59"/>
      <c r="C79" s="60"/>
      <c r="D79" s="60"/>
      <c r="E79" s="61"/>
      <c r="F79" s="62"/>
      <c r="G79" s="255"/>
      <c r="H79" s="256"/>
      <c r="I79" s="257"/>
      <c r="J79" s="258"/>
      <c r="K79" s="67" t="s">
        <v>61</v>
      </c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54" customHeight="1" thickTop="1" thickBot="1" x14ac:dyDescent="0.35">
      <c r="A80" s="27" t="s">
        <v>91</v>
      </c>
      <c r="B80" s="458" t="s">
        <v>30</v>
      </c>
      <c r="C80" s="459"/>
      <c r="D80" s="459"/>
      <c r="E80" s="459"/>
      <c r="F80" s="460"/>
      <c r="G80" s="191">
        <f>SUM(G82:G82)</f>
        <v>3000000</v>
      </c>
      <c r="H80" s="192">
        <f>SUM(H82:H82)</f>
        <v>0</v>
      </c>
      <c r="I80" s="193">
        <f>SUM(I82:I82)</f>
        <v>0</v>
      </c>
      <c r="J80" s="194">
        <f>SUM(J82:J82)</f>
        <v>3000000</v>
      </c>
      <c r="K80" s="192">
        <f t="shared" ref="K80:X80" si="24">SUM(K82:K82)</f>
        <v>0</v>
      </c>
      <c r="L80" s="195">
        <f t="shared" si="24"/>
        <v>0</v>
      </c>
      <c r="M80" s="195">
        <f t="shared" si="24"/>
        <v>0</v>
      </c>
      <c r="N80" s="195">
        <f t="shared" si="24"/>
        <v>1000000</v>
      </c>
      <c r="O80" s="195">
        <f t="shared" si="24"/>
        <v>0</v>
      </c>
      <c r="P80" s="195">
        <f t="shared" si="24"/>
        <v>0</v>
      </c>
      <c r="Q80" s="195">
        <f t="shared" si="24"/>
        <v>0</v>
      </c>
      <c r="R80" s="195">
        <f t="shared" si="24"/>
        <v>0</v>
      </c>
      <c r="S80" s="195">
        <f t="shared" si="24"/>
        <v>0</v>
      </c>
      <c r="T80" s="195">
        <f t="shared" si="24"/>
        <v>0</v>
      </c>
      <c r="U80" s="195">
        <f t="shared" si="24"/>
        <v>0</v>
      </c>
      <c r="V80" s="193">
        <f t="shared" si="24"/>
        <v>0</v>
      </c>
      <c r="W80" s="194">
        <f>SUM(W82:W82)</f>
        <v>1000000</v>
      </c>
      <c r="X80" s="196">
        <f t="shared" si="24"/>
        <v>2000000</v>
      </c>
    </row>
    <row r="81" spans="1:24" ht="32.25" customHeight="1" thickTop="1" thickBot="1" x14ac:dyDescent="0.35">
      <c r="A81" s="260" t="s">
        <v>72</v>
      </c>
      <c r="B81" s="261"/>
      <c r="C81" s="261"/>
      <c r="D81" s="261"/>
      <c r="E81" s="261"/>
      <c r="F81" s="262"/>
      <c r="G81" s="263">
        <f>SUM(G82)</f>
        <v>3000000</v>
      </c>
      <c r="H81" s="264">
        <f t="shared" ref="H81:X81" si="25">SUM(H82)</f>
        <v>0</v>
      </c>
      <c r="I81" s="265">
        <f t="shared" si="25"/>
        <v>0</v>
      </c>
      <c r="J81" s="266">
        <f t="shared" si="25"/>
        <v>3000000</v>
      </c>
      <c r="K81" s="264">
        <f t="shared" si="25"/>
        <v>0</v>
      </c>
      <c r="L81" s="267">
        <f t="shared" si="25"/>
        <v>0</v>
      </c>
      <c r="M81" s="267">
        <f t="shared" si="25"/>
        <v>0</v>
      </c>
      <c r="N81" s="267">
        <f t="shared" si="25"/>
        <v>1000000</v>
      </c>
      <c r="O81" s="267">
        <f t="shared" si="25"/>
        <v>0</v>
      </c>
      <c r="P81" s="267">
        <f t="shared" si="25"/>
        <v>0</v>
      </c>
      <c r="Q81" s="267">
        <f t="shared" si="25"/>
        <v>0</v>
      </c>
      <c r="R81" s="267">
        <f t="shared" si="25"/>
        <v>0</v>
      </c>
      <c r="S81" s="267">
        <f t="shared" si="25"/>
        <v>0</v>
      </c>
      <c r="T81" s="267">
        <f t="shared" si="25"/>
        <v>0</v>
      </c>
      <c r="U81" s="267">
        <f t="shared" si="25"/>
        <v>0</v>
      </c>
      <c r="V81" s="265">
        <f t="shared" si="25"/>
        <v>0</v>
      </c>
      <c r="W81" s="266">
        <f t="shared" si="25"/>
        <v>1000000</v>
      </c>
      <c r="X81" s="268">
        <f t="shared" si="25"/>
        <v>2000000</v>
      </c>
    </row>
    <row r="82" spans="1:24" ht="23.25" x14ac:dyDescent="0.25">
      <c r="A82" s="269" t="s">
        <v>73</v>
      </c>
      <c r="B82" s="96">
        <v>11</v>
      </c>
      <c r="C82" s="96">
        <v>437</v>
      </c>
      <c r="D82" s="97" t="s">
        <v>33</v>
      </c>
      <c r="E82" s="98"/>
      <c r="F82" s="99"/>
      <c r="G82" s="49">
        <v>3000000</v>
      </c>
      <c r="H82" s="50"/>
      <c r="I82" s="51"/>
      <c r="J82" s="52">
        <f>G82-H82+I82</f>
        <v>3000000</v>
      </c>
      <c r="K82" s="209"/>
      <c r="L82" s="54"/>
      <c r="M82" s="54"/>
      <c r="N82" s="54">
        <v>1000000</v>
      </c>
      <c r="O82" s="54"/>
      <c r="P82" s="54"/>
      <c r="Q82" s="54"/>
      <c r="R82" s="54"/>
      <c r="S82" s="54"/>
      <c r="T82" s="54"/>
      <c r="U82" s="54"/>
      <c r="V82" s="55"/>
      <c r="W82" s="56">
        <f>SUM(K82:V82)</f>
        <v>1000000</v>
      </c>
      <c r="X82" s="57">
        <f>J82-W82</f>
        <v>2000000</v>
      </c>
    </row>
    <row r="83" spans="1:24" ht="15.75" thickBot="1" x14ac:dyDescent="0.3">
      <c r="A83" s="270"/>
      <c r="B83" s="271"/>
      <c r="C83" s="271"/>
      <c r="D83" s="272"/>
      <c r="E83" s="273"/>
      <c r="F83" s="274"/>
      <c r="G83" s="216"/>
      <c r="H83" s="217"/>
      <c r="I83" s="218"/>
      <c r="J83" s="219"/>
      <c r="K83" s="220"/>
      <c r="L83" s="221"/>
      <c r="M83" s="221"/>
      <c r="N83" s="221"/>
      <c r="O83" s="221"/>
      <c r="P83" s="221"/>
      <c r="Q83" s="221"/>
      <c r="R83" s="221"/>
      <c r="S83" s="222"/>
      <c r="T83" s="221"/>
      <c r="U83" s="221"/>
      <c r="V83" s="223"/>
      <c r="W83" s="224"/>
      <c r="X83" s="275"/>
    </row>
  </sheetData>
  <mergeCells count="13">
    <mergeCell ref="K6:W6"/>
    <mergeCell ref="A1:X1"/>
    <mergeCell ref="A2:X2"/>
    <mergeCell ref="A3:X3"/>
    <mergeCell ref="A4:X4"/>
    <mergeCell ref="A5:X5"/>
    <mergeCell ref="B80:F80"/>
    <mergeCell ref="B8:F8"/>
    <mergeCell ref="B9:F9"/>
    <mergeCell ref="A20:A22"/>
    <mergeCell ref="A33:A35"/>
    <mergeCell ref="B36:F36"/>
    <mergeCell ref="A54:A56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6145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6145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3"/>
  <sheetViews>
    <sheetView topLeftCell="A40" zoomScaleNormal="100" zoomScaleSheetLayoutView="39" workbookViewId="0">
      <selection activeCell="J50" sqref="J50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3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101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SUM(G9+G36+G80)</f>
        <v>253949287</v>
      </c>
      <c r="H8" s="22">
        <f>SUM(H9+H36+H80)</f>
        <v>760000</v>
      </c>
      <c r="I8" s="23">
        <f t="shared" ref="I8:X8" si="0">SUM(I9+I36+I80)</f>
        <v>760000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57484960.859999999</v>
      </c>
      <c r="X8" s="26">
        <f t="shared" si="0"/>
        <v>196464326.13999999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0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50639361</v>
      </c>
      <c r="X9" s="33">
        <f t="shared" si="1"/>
        <v>177348007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 t="shared" si="2"/>
        <v>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14690833</v>
      </c>
      <c r="X10" s="43">
        <f t="shared" si="2"/>
        <v>22880974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/>
      <c r="P11" s="54"/>
      <c r="Q11" s="54"/>
      <c r="R11" s="54"/>
      <c r="S11" s="54"/>
      <c r="T11" s="54"/>
      <c r="U11" s="54"/>
      <c r="V11" s="55"/>
      <c r="W11" s="56">
        <f>SUM(K11:V11)+1600000+359849</f>
        <v>14690833</v>
      </c>
      <c r="X11" s="57">
        <f t="shared" ref="X11" si="3">J11-W11</f>
        <v>22880974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284"/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0</v>
      </c>
      <c r="P14" s="80">
        <f t="shared" si="4"/>
        <v>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10663360</v>
      </c>
      <c r="X14" s="81">
        <f t="shared" si="4"/>
        <v>21336640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/>
      <c r="P15" s="86"/>
      <c r="Q15" s="86"/>
      <c r="R15" s="86"/>
      <c r="S15" s="86"/>
      <c r="T15" s="86"/>
      <c r="U15" s="86"/>
      <c r="V15" s="87"/>
      <c r="W15" s="56">
        <f>SUM(K15:V15)+1430320</f>
        <v>10663360</v>
      </c>
      <c r="X15" s="88">
        <f>J15-W15</f>
        <v>21336640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0</v>
      </c>
      <c r="P18" s="80">
        <f t="shared" si="5"/>
        <v>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10571987</v>
      </c>
      <c r="X18" s="81">
        <f t="shared" si="5"/>
        <v>20978013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/>
      <c r="P19" s="54"/>
      <c r="Q19" s="54"/>
      <c r="R19" s="54"/>
      <c r="S19" s="54"/>
      <c r="T19" s="54"/>
      <c r="U19" s="54"/>
      <c r="V19" s="55"/>
      <c r="W19" s="56">
        <f>SUM(K19:V19)</f>
        <v>8071987</v>
      </c>
      <c r="X19" s="88">
        <f>J19-W19</f>
        <v>17478013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/>
      <c r="P21" s="127"/>
      <c r="Q21" s="127"/>
      <c r="R21" s="127"/>
      <c r="S21" s="127"/>
      <c r="T21" s="127"/>
      <c r="U21" s="127"/>
      <c r="V21" s="128"/>
      <c r="W21" s="129">
        <f t="shared" ref="W21" si="6">SUM(K21:V21)</f>
        <v>2500000</v>
      </c>
      <c r="X21" s="130">
        <f>J21-W21</f>
        <v>3500000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875000</v>
      </c>
      <c r="X23" s="81">
        <f t="shared" si="7"/>
        <v>2625000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/>
      <c r="P24" s="54"/>
      <c r="Q24" s="54"/>
      <c r="R24" s="54"/>
      <c r="S24" s="54"/>
      <c r="T24" s="54"/>
      <c r="U24" s="54"/>
      <c r="V24" s="55"/>
      <c r="W24" s="56">
        <f>SUM(K24:V24)</f>
        <v>875000</v>
      </c>
      <c r="X24" s="88">
        <f>J24-W24</f>
        <v>625000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0</v>
      </c>
      <c r="P28" s="80">
        <f t="shared" si="9"/>
        <v>0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2334667</v>
      </c>
      <c r="X28" s="81">
        <f t="shared" si="9"/>
        <v>4665333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>
        <v>583333</v>
      </c>
      <c r="O29" s="54"/>
      <c r="P29" s="54"/>
      <c r="Q29" s="54"/>
      <c r="R29" s="54"/>
      <c r="S29" s="54"/>
      <c r="T29" s="54"/>
      <c r="U29" s="54"/>
      <c r="V29" s="55"/>
      <c r="W29" s="56">
        <f>SUM(K29:V29)</f>
        <v>2334667</v>
      </c>
      <c r="X29" s="88">
        <f>J29-W29</f>
        <v>4665333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0</v>
      </c>
      <c r="P31" s="177">
        <f t="shared" si="10"/>
        <v>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11503514</v>
      </c>
      <c r="X31" s="178">
        <f t="shared" si="10"/>
        <v>104862047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/>
      <c r="P32" s="68"/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/>
      <c r="P34" s="127"/>
      <c r="Q34" s="127"/>
      <c r="R34" s="127"/>
      <c r="S34" s="127"/>
      <c r="T34" s="127"/>
      <c r="U34" s="127"/>
      <c r="V34" s="128"/>
      <c r="W34" s="129">
        <f>SUM(K34:V34)</f>
        <v>11503514</v>
      </c>
      <c r="X34" s="130">
        <f>J34-W34</f>
        <v>61138650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SUM(G37+G40+G43+G46+G49+G52+G57+G62+G68+G71+G77+G74)</f>
        <v>22961919</v>
      </c>
      <c r="H36" s="192">
        <f t="shared" ref="H36:X36" si="11">SUM(H37+H40+H43+H46+H49+H52+H57+H62+H68+H71+H77+H74)</f>
        <v>760000</v>
      </c>
      <c r="I36" s="193">
        <f t="shared" si="11"/>
        <v>760000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3211593.33</v>
      </c>
      <c r="O36" s="195">
        <f t="shared" si="11"/>
        <v>0</v>
      </c>
      <c r="P36" s="195">
        <f t="shared" si="11"/>
        <v>0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5845599.8600000013</v>
      </c>
      <c r="X36" s="196">
        <f t="shared" si="11"/>
        <v>17116319.140000001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194690.79</v>
      </c>
      <c r="O37" s="205">
        <f t="shared" si="12"/>
        <v>0</v>
      </c>
      <c r="P37" s="205">
        <f t="shared" si="12"/>
        <v>0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773234.32000000007</v>
      </c>
      <c r="X37" s="206">
        <f t="shared" si="12"/>
        <v>2576765.6799999997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/>
      <c r="P38" s="54"/>
      <c r="Q38" s="54"/>
      <c r="R38" s="54"/>
      <c r="S38" s="54"/>
      <c r="T38" s="54"/>
      <c r="U38" s="54"/>
      <c r="V38" s="55"/>
      <c r="W38" s="56">
        <f>SUM(K38:V38)</f>
        <v>773234.32000000007</v>
      </c>
      <c r="X38" s="88">
        <f>J38-W38</f>
        <v>2576765.6799999997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0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0</v>
      </c>
      <c r="X40" s="178">
        <f t="shared" si="13"/>
        <v>500000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>
        <f>SUM(K41:V41)</f>
        <v>0</v>
      </c>
      <c r="X41" s="88">
        <f>J41-W41</f>
        <v>500000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170907</v>
      </c>
      <c r="O46" s="177">
        <f t="shared" si="15"/>
        <v>0</v>
      </c>
      <c r="P46" s="177">
        <f t="shared" si="15"/>
        <v>0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761740</v>
      </c>
      <c r="X46" s="178">
        <f t="shared" si="15"/>
        <v>1238260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/>
      <c r="P47" s="54"/>
      <c r="Q47" s="54"/>
      <c r="R47" s="54"/>
      <c r="S47" s="54"/>
      <c r="T47" s="210"/>
      <c r="U47" s="210"/>
      <c r="V47" s="55"/>
      <c r="W47" s="56">
        <f>SUM(K47:V47)</f>
        <v>761740</v>
      </c>
      <c r="X47" s="88">
        <f>J47-W47</f>
        <v>1238260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200000</v>
      </c>
      <c r="O49" s="177">
        <f t="shared" si="16"/>
        <v>0</v>
      </c>
      <c r="P49" s="177">
        <f t="shared" si="16"/>
        <v>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800000</v>
      </c>
      <c r="X49" s="178">
        <f t="shared" si="16"/>
        <v>3493007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>
        <v>200000</v>
      </c>
      <c r="O50" s="54"/>
      <c r="P50" s="54"/>
      <c r="Q50" s="54"/>
      <c r="R50" s="54"/>
      <c r="S50" s="54"/>
      <c r="T50" s="210"/>
      <c r="U50" s="210"/>
      <c r="V50" s="55"/>
      <c r="W50" s="56">
        <f>SUM(K50:V50)</f>
        <v>800000</v>
      </c>
      <c r="X50" s="88">
        <f>J50-W50</f>
        <v>3493007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SUM(G53+G55)</f>
        <v>1858652</v>
      </c>
      <c r="H52" s="202">
        <f t="shared" ref="H52:X52" si="17">SUM(H53+H55)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154888</v>
      </c>
      <c r="O52" s="205">
        <f t="shared" si="17"/>
        <v>0</v>
      </c>
      <c r="P52" s="205">
        <f t="shared" si="17"/>
        <v>0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154888</v>
      </c>
      <c r="X52" s="206">
        <f t="shared" si="17"/>
        <v>1703764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/>
      <c r="P53" s="54"/>
      <c r="Q53" s="54"/>
      <c r="R53" s="54"/>
      <c r="S53" s="54"/>
      <c r="T53" s="54"/>
      <c r="U53" s="54"/>
      <c r="V53" s="55"/>
      <c r="W53" s="56">
        <f>SUM(K53:V53)</f>
        <v>154888</v>
      </c>
      <c r="X53" s="88">
        <f>J53-W53</f>
        <v>1703764</v>
      </c>
    </row>
    <row r="54" spans="1:24" ht="6" customHeight="1" x14ac:dyDescent="0.25">
      <c r="A54" s="464"/>
      <c r="B54" s="180"/>
      <c r="C54" s="181"/>
      <c r="D54" s="181"/>
      <c r="E54" s="182"/>
      <c r="F54" s="183"/>
      <c r="G54" s="107"/>
      <c r="H54" s="108"/>
      <c r="I54" s="109"/>
      <c r="J54" s="110"/>
      <c r="K54" s="245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3"/>
      <c r="W54" s="114"/>
      <c r="X54" s="115"/>
    </row>
    <row r="55" spans="1:24" x14ac:dyDescent="0.25">
      <c r="A55" s="464"/>
      <c r="B55" s="185"/>
      <c r="C55" s="186"/>
      <c r="D55" s="186"/>
      <c r="E55" s="187"/>
      <c r="F55" s="188"/>
      <c r="G55" s="246"/>
      <c r="H55" s="121"/>
      <c r="I55" s="122"/>
      <c r="J55" s="123">
        <f>(G55+I55)-H55</f>
        <v>0</v>
      </c>
      <c r="K55" s="24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8"/>
      <c r="W55" s="248"/>
      <c r="X55" s="249">
        <f>J55-W55</f>
        <v>0</v>
      </c>
    </row>
    <row r="56" spans="1:24" ht="15.75" thickBot="1" x14ac:dyDescent="0.3">
      <c r="A56" s="465"/>
      <c r="B56" s="59"/>
      <c r="C56" s="60"/>
      <c r="D56" s="60"/>
      <c r="E56" s="61"/>
      <c r="F56" s="62"/>
      <c r="G56" s="250"/>
      <c r="H56" s="64"/>
      <c r="I56" s="65"/>
      <c r="J56" s="66"/>
      <c r="K56" s="251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9"/>
      <c r="W56" s="70"/>
      <c r="X56" s="71"/>
    </row>
    <row r="57" spans="1:24" ht="30.75" customHeight="1" thickBot="1" x14ac:dyDescent="0.3">
      <c r="A57" s="72" t="s">
        <v>59</v>
      </c>
      <c r="B57" s="169"/>
      <c r="C57" s="169"/>
      <c r="D57" s="170"/>
      <c r="E57" s="171"/>
      <c r="F57" s="252"/>
      <c r="G57" s="173">
        <f>SUM(G58)</f>
        <v>3322000</v>
      </c>
      <c r="H57" s="174">
        <f t="shared" ref="H57:X57" si="18">SUM(H58)</f>
        <v>0</v>
      </c>
      <c r="I57" s="175">
        <f t="shared" si="18"/>
        <v>0</v>
      </c>
      <c r="J57" s="176">
        <f t="shared" si="18"/>
        <v>3322000</v>
      </c>
      <c r="K57" s="176">
        <f t="shared" si="18"/>
        <v>0</v>
      </c>
      <c r="L57" s="176">
        <f t="shared" si="18"/>
        <v>0</v>
      </c>
      <c r="M57" s="177">
        <v>360000</v>
      </c>
      <c r="N57" s="177">
        <f>276833+266468.72+542307.27</f>
        <v>1085608.99</v>
      </c>
      <c r="O57" s="177">
        <f t="shared" si="18"/>
        <v>0</v>
      </c>
      <c r="P57" s="177">
        <f t="shared" si="18"/>
        <v>0</v>
      </c>
      <c r="Q57" s="177">
        <f t="shared" si="18"/>
        <v>0</v>
      </c>
      <c r="R57" s="177">
        <f t="shared" si="18"/>
        <v>0</v>
      </c>
      <c r="S57" s="177">
        <f t="shared" si="18"/>
        <v>0</v>
      </c>
      <c r="T57" s="177">
        <f t="shared" si="18"/>
        <v>0</v>
      </c>
      <c r="U57" s="177">
        <f t="shared" si="18"/>
        <v>0</v>
      </c>
      <c r="V57" s="175">
        <f t="shared" si="18"/>
        <v>0</v>
      </c>
      <c r="W57" s="176">
        <f t="shared" si="18"/>
        <v>1445608.99</v>
      </c>
      <c r="X57" s="178">
        <f t="shared" si="18"/>
        <v>1876391.01</v>
      </c>
    </row>
    <row r="58" spans="1:24" ht="48.75" x14ac:dyDescent="0.25">
      <c r="A58" s="44" t="s">
        <v>84</v>
      </c>
      <c r="B58" s="45">
        <v>21</v>
      </c>
      <c r="C58" s="46">
        <v>472</v>
      </c>
      <c r="D58" s="46" t="s">
        <v>33</v>
      </c>
      <c r="E58" s="47"/>
      <c r="F58" s="48"/>
      <c r="G58" s="207">
        <v>3322000</v>
      </c>
      <c r="H58" s="100"/>
      <c r="I58" s="253"/>
      <c r="J58" s="52">
        <f>(G58+I58)-H58</f>
        <v>3322000</v>
      </c>
      <c r="K58" s="100"/>
      <c r="L58" s="101"/>
      <c r="M58" s="210" t="s">
        <v>82</v>
      </c>
      <c r="N58" s="210" t="s">
        <v>97</v>
      </c>
      <c r="O58" s="102"/>
      <c r="P58" s="102"/>
      <c r="Q58" s="102"/>
      <c r="R58" s="102"/>
      <c r="S58" s="102"/>
      <c r="T58" s="102"/>
      <c r="U58" s="102"/>
      <c r="V58" s="254"/>
      <c r="W58" s="56">
        <f>SUM(K58:V58)+360000+276833+266468.72+542307.27</f>
        <v>1445608.99</v>
      </c>
      <c r="X58" s="88">
        <f>J58-W58</f>
        <v>1876391.01</v>
      </c>
    </row>
    <row r="59" spans="1:24" ht="60.75" x14ac:dyDescent="0.25">
      <c r="A59" s="89"/>
      <c r="B59" s="296"/>
      <c r="C59" s="277"/>
      <c r="D59" s="277"/>
      <c r="E59" s="278"/>
      <c r="F59" s="279"/>
      <c r="G59" s="297"/>
      <c r="H59" s="302"/>
      <c r="I59" s="303"/>
      <c r="J59" s="283"/>
      <c r="K59" s="302"/>
      <c r="L59" s="304"/>
      <c r="M59" s="305"/>
      <c r="N59" s="305" t="s">
        <v>96</v>
      </c>
      <c r="O59" s="306"/>
      <c r="P59" s="306"/>
      <c r="Q59" s="306"/>
      <c r="R59" s="306"/>
      <c r="S59" s="306"/>
      <c r="T59" s="306"/>
      <c r="U59" s="306"/>
      <c r="V59" s="307"/>
      <c r="W59" s="286"/>
      <c r="X59" s="294"/>
    </row>
    <row r="60" spans="1:24" ht="48.75" x14ac:dyDescent="0.25">
      <c r="A60" s="89"/>
      <c r="B60" s="308"/>
      <c r="C60" s="309"/>
      <c r="D60" s="309"/>
      <c r="E60" s="310"/>
      <c r="F60" s="311"/>
      <c r="G60" s="312"/>
      <c r="H60" s="313"/>
      <c r="I60" s="314"/>
      <c r="J60" s="315"/>
      <c r="K60" s="313"/>
      <c r="L60" s="316"/>
      <c r="M60" s="317"/>
      <c r="N60" s="317" t="s">
        <v>98</v>
      </c>
      <c r="O60" s="318"/>
      <c r="P60" s="318"/>
      <c r="Q60" s="318"/>
      <c r="R60" s="318"/>
      <c r="S60" s="318"/>
      <c r="T60" s="318"/>
      <c r="U60" s="318"/>
      <c r="V60" s="319"/>
      <c r="W60" s="320"/>
      <c r="X60" s="321"/>
    </row>
    <row r="61" spans="1:24" ht="15.75" thickBot="1" x14ac:dyDescent="0.3">
      <c r="A61" s="208"/>
      <c r="B61" s="59"/>
      <c r="C61" s="60"/>
      <c r="D61" s="60"/>
      <c r="E61" s="61"/>
      <c r="F61" s="62"/>
      <c r="G61" s="255"/>
      <c r="H61" s="256"/>
      <c r="I61" s="257"/>
      <c r="J61" s="258"/>
      <c r="K61" s="67" t="s">
        <v>61</v>
      </c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9"/>
      <c r="W61" s="70"/>
      <c r="X61" s="71"/>
    </row>
    <row r="62" spans="1:24" ht="30" customHeight="1" thickBot="1" x14ac:dyDescent="0.3">
      <c r="A62" s="72" t="s">
        <v>62</v>
      </c>
      <c r="B62" s="169"/>
      <c r="C62" s="169"/>
      <c r="D62" s="170"/>
      <c r="E62" s="171"/>
      <c r="F62" s="252"/>
      <c r="G62" s="173">
        <f>SUM(G63:G67)</f>
        <v>7053560</v>
      </c>
      <c r="H62" s="173">
        <f t="shared" ref="H62:X62" si="19">SUM(H63:H67)</f>
        <v>760000</v>
      </c>
      <c r="I62" s="173">
        <f t="shared" si="19"/>
        <v>0</v>
      </c>
      <c r="J62" s="173">
        <f t="shared" si="19"/>
        <v>6293560</v>
      </c>
      <c r="K62" s="173">
        <f t="shared" si="19"/>
        <v>0</v>
      </c>
      <c r="L62" s="173">
        <f t="shared" si="19"/>
        <v>0</v>
      </c>
      <c r="M62" s="173">
        <v>504630</v>
      </c>
      <c r="N62" s="173">
        <f>587797+70393.33</f>
        <v>658190.32999999996</v>
      </c>
      <c r="O62" s="173">
        <f t="shared" si="19"/>
        <v>0</v>
      </c>
      <c r="P62" s="173">
        <f t="shared" si="19"/>
        <v>0</v>
      </c>
      <c r="Q62" s="173">
        <f t="shared" si="19"/>
        <v>0</v>
      </c>
      <c r="R62" s="173">
        <f t="shared" si="19"/>
        <v>0</v>
      </c>
      <c r="S62" s="173">
        <f t="shared" si="19"/>
        <v>0</v>
      </c>
      <c r="T62" s="173">
        <f t="shared" si="19"/>
        <v>0</v>
      </c>
      <c r="U62" s="173">
        <f t="shared" si="19"/>
        <v>0</v>
      </c>
      <c r="V62" s="173">
        <f t="shared" si="19"/>
        <v>0</v>
      </c>
      <c r="W62" s="173">
        <f t="shared" si="19"/>
        <v>1162820.33</v>
      </c>
      <c r="X62" s="173">
        <f t="shared" si="19"/>
        <v>5130739.67</v>
      </c>
    </row>
    <row r="63" spans="1:24" ht="27" customHeight="1" x14ac:dyDescent="0.25">
      <c r="A63" s="44" t="s">
        <v>63</v>
      </c>
      <c r="B63" s="45">
        <v>11</v>
      </c>
      <c r="C63" s="46">
        <v>472</v>
      </c>
      <c r="D63" s="46" t="s">
        <v>33</v>
      </c>
      <c r="E63" s="47"/>
      <c r="F63" s="48"/>
      <c r="G63" s="207">
        <v>5053560</v>
      </c>
      <c r="H63" s="100">
        <v>760000</v>
      </c>
      <c r="I63" s="253"/>
      <c r="J63" s="52">
        <f>(G63+I63)-H63</f>
        <v>4293560</v>
      </c>
      <c r="K63" s="100"/>
      <c r="L63" s="101"/>
      <c r="M63" s="102"/>
      <c r="N63" s="102"/>
      <c r="O63" s="102"/>
      <c r="P63" s="102"/>
      <c r="Q63" s="102"/>
      <c r="R63" s="102"/>
      <c r="S63" s="102"/>
      <c r="T63" s="102"/>
      <c r="U63" s="102"/>
      <c r="V63" s="254"/>
      <c r="W63" s="56">
        <f>SUM(K63:V63)</f>
        <v>0</v>
      </c>
      <c r="X63" s="88">
        <f>J63-W63</f>
        <v>4293560</v>
      </c>
    </row>
    <row r="64" spans="1:24" ht="9" customHeight="1" x14ac:dyDescent="0.25">
      <c r="A64" s="89"/>
      <c r="B64" s="180"/>
      <c r="C64" s="181"/>
      <c r="D64" s="181"/>
      <c r="E64" s="182"/>
      <c r="F64" s="183"/>
      <c r="G64" s="107"/>
      <c r="H64" s="108"/>
      <c r="I64" s="109"/>
      <c r="J64" s="110"/>
      <c r="K64" s="245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3"/>
      <c r="W64" s="301"/>
      <c r="X64" s="115"/>
    </row>
    <row r="65" spans="1:24" ht="36.75" x14ac:dyDescent="0.25">
      <c r="A65" s="208"/>
      <c r="B65" s="185">
        <v>21</v>
      </c>
      <c r="C65" s="186">
        <v>472</v>
      </c>
      <c r="D65" s="186" t="s">
        <v>33</v>
      </c>
      <c r="E65" s="187"/>
      <c r="F65" s="188"/>
      <c r="G65" s="246">
        <v>2000000</v>
      </c>
      <c r="H65" s="121"/>
      <c r="I65" s="122"/>
      <c r="J65" s="123">
        <f>(G65+I65)-H65</f>
        <v>2000000</v>
      </c>
      <c r="K65" s="247"/>
      <c r="L65" s="259"/>
      <c r="M65" s="295" t="s">
        <v>83</v>
      </c>
      <c r="N65" s="295" t="s">
        <v>94</v>
      </c>
      <c r="O65" s="127"/>
      <c r="P65" s="127"/>
      <c r="Q65" s="127"/>
      <c r="R65" s="127"/>
      <c r="S65" s="127"/>
      <c r="T65" s="127"/>
      <c r="U65" s="127"/>
      <c r="V65" s="128"/>
      <c r="W65" s="248">
        <f>SUM(K65:V65)+504630+587797+70393.33</f>
        <v>1162820.33</v>
      </c>
      <c r="X65" s="249">
        <f>J65-W65</f>
        <v>837179.66999999993</v>
      </c>
    </row>
    <row r="66" spans="1:24" ht="36.75" x14ac:dyDescent="0.25">
      <c r="A66" s="208"/>
      <c r="B66" s="296"/>
      <c r="C66" s="277"/>
      <c r="D66" s="277"/>
      <c r="E66" s="278"/>
      <c r="F66" s="279"/>
      <c r="G66" s="297"/>
      <c r="H66" s="281"/>
      <c r="I66" s="282"/>
      <c r="J66" s="283"/>
      <c r="K66" s="298"/>
      <c r="L66" s="299"/>
      <c r="M66" s="300"/>
      <c r="N66" s="300" t="s">
        <v>95</v>
      </c>
      <c r="O66" s="284"/>
      <c r="P66" s="284"/>
      <c r="Q66" s="284"/>
      <c r="R66" s="284"/>
      <c r="S66" s="284"/>
      <c r="T66" s="284"/>
      <c r="U66" s="284"/>
      <c r="V66" s="285"/>
      <c r="W66" s="286"/>
      <c r="X66" s="294"/>
    </row>
    <row r="67" spans="1:24" ht="15.75" thickBot="1" x14ac:dyDescent="0.3">
      <c r="A67" s="208"/>
      <c r="B67" s="59"/>
      <c r="C67" s="60"/>
      <c r="D67" s="60"/>
      <c r="E67" s="61"/>
      <c r="F67" s="62"/>
      <c r="G67" s="250"/>
      <c r="H67" s="64"/>
      <c r="I67" s="65"/>
      <c r="J67" s="66"/>
      <c r="K67" s="67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9"/>
      <c r="W67" s="70"/>
      <c r="X67" s="71"/>
    </row>
    <row r="68" spans="1:24" ht="39" thickBot="1" x14ac:dyDescent="0.3">
      <c r="A68" s="72" t="s">
        <v>64</v>
      </c>
      <c r="B68" s="169"/>
      <c r="C68" s="169"/>
      <c r="D68" s="170"/>
      <c r="E68" s="171"/>
      <c r="F68" s="252"/>
      <c r="G68" s="173">
        <f>SUM(G69)</f>
        <v>0</v>
      </c>
      <c r="H68" s="174">
        <f t="shared" ref="H68:X68" si="20">SUM(H69)</f>
        <v>0</v>
      </c>
      <c r="I68" s="175">
        <f t="shared" si="20"/>
        <v>0</v>
      </c>
      <c r="J68" s="176">
        <f t="shared" si="20"/>
        <v>0</v>
      </c>
      <c r="K68" s="174">
        <f t="shared" si="20"/>
        <v>0</v>
      </c>
      <c r="L68" s="177">
        <f t="shared" si="20"/>
        <v>0</v>
      </c>
      <c r="M68" s="177">
        <f t="shared" si="20"/>
        <v>0</v>
      </c>
      <c r="N68" s="177">
        <f t="shared" si="20"/>
        <v>0</v>
      </c>
      <c r="O68" s="177">
        <f t="shared" si="20"/>
        <v>0</v>
      </c>
      <c r="P68" s="177">
        <f t="shared" si="20"/>
        <v>0</v>
      </c>
      <c r="Q68" s="177">
        <f t="shared" si="20"/>
        <v>0</v>
      </c>
      <c r="R68" s="177">
        <f t="shared" si="20"/>
        <v>0</v>
      </c>
      <c r="S68" s="177">
        <f t="shared" si="20"/>
        <v>0</v>
      </c>
      <c r="T68" s="177">
        <f t="shared" si="20"/>
        <v>0</v>
      </c>
      <c r="U68" s="177">
        <f t="shared" si="20"/>
        <v>0</v>
      </c>
      <c r="V68" s="175">
        <f t="shared" si="20"/>
        <v>0</v>
      </c>
      <c r="W68" s="176">
        <f t="shared" si="20"/>
        <v>0</v>
      </c>
      <c r="X68" s="178">
        <f t="shared" si="20"/>
        <v>0</v>
      </c>
    </row>
    <row r="69" spans="1:24" ht="23.25" x14ac:dyDescent="0.25">
      <c r="A69" s="44" t="s">
        <v>65</v>
      </c>
      <c r="B69" s="45">
        <v>21</v>
      </c>
      <c r="C69" s="46">
        <v>472</v>
      </c>
      <c r="D69" s="46" t="s">
        <v>33</v>
      </c>
      <c r="E69" s="47"/>
      <c r="F69" s="48"/>
      <c r="G69" s="207">
        <v>0</v>
      </c>
      <c r="H69" s="100"/>
      <c r="I69" s="253"/>
      <c r="J69" s="52">
        <f>(G69+I69)-H69</f>
        <v>0</v>
      </c>
      <c r="K69" s="100"/>
      <c r="L69" s="101"/>
      <c r="M69" s="102"/>
      <c r="N69" s="102"/>
      <c r="O69" s="102"/>
      <c r="P69" s="102"/>
      <c r="Q69" s="102"/>
      <c r="R69" s="102"/>
      <c r="S69" s="102"/>
      <c r="T69" s="102"/>
      <c r="U69" s="102"/>
      <c r="V69" s="254"/>
      <c r="W69" s="56">
        <f>SUM(K69:V69)</f>
        <v>0</v>
      </c>
      <c r="X69" s="88">
        <f>J69-W69</f>
        <v>0</v>
      </c>
    </row>
    <row r="70" spans="1:24" ht="15.75" thickBot="1" x14ac:dyDescent="0.3">
      <c r="A70" s="208"/>
      <c r="B70" s="59"/>
      <c r="C70" s="60"/>
      <c r="D70" s="60"/>
      <c r="E70" s="61"/>
      <c r="F70" s="62"/>
      <c r="G70" s="255"/>
      <c r="H70" s="256"/>
      <c r="I70" s="257"/>
      <c r="J70" s="258"/>
      <c r="K70" s="67" t="s">
        <v>61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9"/>
      <c r="W70" s="70"/>
      <c r="X70" s="71"/>
    </row>
    <row r="71" spans="1:24" ht="39" thickBot="1" x14ac:dyDescent="0.3">
      <c r="A71" s="72" t="s">
        <v>66</v>
      </c>
      <c r="B71" s="169"/>
      <c r="C71" s="169"/>
      <c r="D71" s="170"/>
      <c r="E71" s="171"/>
      <c r="F71" s="252"/>
      <c r="G71" s="173">
        <f>SUM(G72)</f>
        <v>0</v>
      </c>
      <c r="H71" s="174">
        <f t="shared" ref="H71:X71" si="21">SUM(H72)</f>
        <v>0</v>
      </c>
      <c r="I71" s="175">
        <f t="shared" si="21"/>
        <v>360000</v>
      </c>
      <c r="J71" s="176">
        <f t="shared" si="21"/>
        <v>360000</v>
      </c>
      <c r="K71" s="174">
        <f t="shared" si="21"/>
        <v>0</v>
      </c>
      <c r="L71" s="177">
        <f t="shared" si="21"/>
        <v>0</v>
      </c>
      <c r="M71" s="177">
        <f t="shared" si="21"/>
        <v>0</v>
      </c>
      <c r="N71" s="177">
        <f>SUM(N72)+348847.2</f>
        <v>348847.2</v>
      </c>
      <c r="O71" s="177">
        <f t="shared" si="21"/>
        <v>0</v>
      </c>
      <c r="P71" s="177">
        <f t="shared" si="21"/>
        <v>0</v>
      </c>
      <c r="Q71" s="177">
        <f t="shared" si="21"/>
        <v>0</v>
      </c>
      <c r="R71" s="177">
        <f t="shared" si="21"/>
        <v>0</v>
      </c>
      <c r="S71" s="177">
        <f t="shared" si="21"/>
        <v>0</v>
      </c>
      <c r="T71" s="177">
        <f t="shared" si="21"/>
        <v>0</v>
      </c>
      <c r="U71" s="177">
        <f t="shared" si="21"/>
        <v>0</v>
      </c>
      <c r="V71" s="175">
        <f t="shared" si="21"/>
        <v>0</v>
      </c>
      <c r="W71" s="176">
        <f t="shared" si="21"/>
        <v>348847.2</v>
      </c>
      <c r="X71" s="178">
        <f t="shared" si="21"/>
        <v>11152.799999999988</v>
      </c>
    </row>
    <row r="72" spans="1:24" ht="24.75" x14ac:dyDescent="0.25">
      <c r="A72" s="44" t="s">
        <v>67</v>
      </c>
      <c r="B72" s="45">
        <v>11</v>
      </c>
      <c r="C72" s="46">
        <v>472</v>
      </c>
      <c r="D72" s="46" t="s">
        <v>33</v>
      </c>
      <c r="E72" s="47"/>
      <c r="F72" s="48"/>
      <c r="G72" s="207">
        <v>0</v>
      </c>
      <c r="H72" s="100"/>
      <c r="I72" s="253">
        <v>360000</v>
      </c>
      <c r="J72" s="52">
        <f>(G72+I72)-H72</f>
        <v>360000</v>
      </c>
      <c r="K72" s="100"/>
      <c r="L72" s="101"/>
      <c r="M72" s="102"/>
      <c r="N72" s="322" t="s">
        <v>99</v>
      </c>
      <c r="O72" s="102"/>
      <c r="P72" s="102"/>
      <c r="Q72" s="102"/>
      <c r="R72" s="102"/>
      <c r="S72" s="102"/>
      <c r="T72" s="102"/>
      <c r="U72" s="102"/>
      <c r="V72" s="254"/>
      <c r="W72" s="56">
        <f>SUM(K72:V72)+348847.2</f>
        <v>348847.2</v>
      </c>
      <c r="X72" s="88">
        <f>J72-W72</f>
        <v>11152.799999999988</v>
      </c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26.25" thickBot="1" x14ac:dyDescent="0.3">
      <c r="A74" s="72" t="s">
        <v>68</v>
      </c>
      <c r="B74" s="169"/>
      <c r="C74" s="169"/>
      <c r="D74" s="170"/>
      <c r="E74" s="171"/>
      <c r="F74" s="252"/>
      <c r="G74" s="173">
        <f>SUM(G75)</f>
        <v>0</v>
      </c>
      <c r="H74" s="174">
        <f t="shared" ref="H74:X74" si="22">SUM(H75)</f>
        <v>0</v>
      </c>
      <c r="I74" s="175">
        <f t="shared" si="22"/>
        <v>400000</v>
      </c>
      <c r="J74" s="176">
        <f t="shared" si="22"/>
        <v>400000</v>
      </c>
      <c r="K74" s="174">
        <f t="shared" si="22"/>
        <v>0</v>
      </c>
      <c r="L74" s="177">
        <f t="shared" si="22"/>
        <v>0</v>
      </c>
      <c r="M74" s="177">
        <f t="shared" si="22"/>
        <v>0</v>
      </c>
      <c r="N74" s="177">
        <f>SUM(N75)+398461.02</f>
        <v>398461.02</v>
      </c>
      <c r="O74" s="177">
        <f t="shared" si="22"/>
        <v>0</v>
      </c>
      <c r="P74" s="177">
        <f t="shared" si="22"/>
        <v>0</v>
      </c>
      <c r="Q74" s="177">
        <f t="shared" si="22"/>
        <v>0</v>
      </c>
      <c r="R74" s="177">
        <f t="shared" si="22"/>
        <v>0</v>
      </c>
      <c r="S74" s="177">
        <f t="shared" si="22"/>
        <v>0</v>
      </c>
      <c r="T74" s="177">
        <f t="shared" si="22"/>
        <v>0</v>
      </c>
      <c r="U74" s="177">
        <f t="shared" si="22"/>
        <v>0</v>
      </c>
      <c r="V74" s="175">
        <f t="shared" si="22"/>
        <v>0</v>
      </c>
      <c r="W74" s="176">
        <f t="shared" si="22"/>
        <v>398461.02</v>
      </c>
      <c r="X74" s="178">
        <f t="shared" si="22"/>
        <v>1538.9799999999814</v>
      </c>
    </row>
    <row r="75" spans="1:24" ht="24.75" x14ac:dyDescent="0.25">
      <c r="A75" s="44" t="s">
        <v>67</v>
      </c>
      <c r="B75" s="45">
        <v>11</v>
      </c>
      <c r="C75" s="46">
        <v>472</v>
      </c>
      <c r="D75" s="46" t="s">
        <v>33</v>
      </c>
      <c r="E75" s="47"/>
      <c r="F75" s="48"/>
      <c r="G75" s="207">
        <v>0</v>
      </c>
      <c r="H75" s="100"/>
      <c r="I75" s="253">
        <v>400000</v>
      </c>
      <c r="J75" s="52">
        <f>(G75+I75)-H75</f>
        <v>400000</v>
      </c>
      <c r="K75" s="100"/>
      <c r="L75" s="101"/>
      <c r="M75" s="102"/>
      <c r="N75" s="210" t="s">
        <v>100</v>
      </c>
      <c r="O75" s="102"/>
      <c r="P75" s="102"/>
      <c r="Q75" s="102"/>
      <c r="R75" s="102"/>
      <c r="S75" s="102"/>
      <c r="T75" s="102"/>
      <c r="U75" s="102"/>
      <c r="V75" s="254"/>
      <c r="W75" s="56">
        <f>SUM(K75:V75)+398461.02</f>
        <v>398461.02</v>
      </c>
      <c r="X75" s="88">
        <f>J75-W75</f>
        <v>1538.9799999999814</v>
      </c>
    </row>
    <row r="76" spans="1:24" ht="15.75" thickBot="1" x14ac:dyDescent="0.3">
      <c r="A76" s="208"/>
      <c r="B76" s="59"/>
      <c r="C76" s="60"/>
      <c r="D76" s="60"/>
      <c r="E76" s="61"/>
      <c r="F76" s="62"/>
      <c r="G76" s="255"/>
      <c r="H76" s="256"/>
      <c r="I76" s="257"/>
      <c r="J76" s="258"/>
      <c r="K76" s="67" t="s">
        <v>61</v>
      </c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9"/>
      <c r="W76" s="70"/>
      <c r="X76" s="71"/>
    </row>
    <row r="77" spans="1:24" ht="26.25" thickBot="1" x14ac:dyDescent="0.3">
      <c r="A77" s="72" t="s">
        <v>69</v>
      </c>
      <c r="B77" s="169"/>
      <c r="C77" s="169"/>
      <c r="D77" s="170"/>
      <c r="E77" s="171"/>
      <c r="F77" s="252"/>
      <c r="G77" s="173">
        <f>SUM(G78)</f>
        <v>0</v>
      </c>
      <c r="H77" s="174">
        <f t="shared" ref="H77:X77" si="23">SUM(H78)</f>
        <v>0</v>
      </c>
      <c r="I77" s="175">
        <f t="shared" si="23"/>
        <v>0</v>
      </c>
      <c r="J77" s="176">
        <f t="shared" si="23"/>
        <v>0</v>
      </c>
      <c r="K77" s="174">
        <f t="shared" si="23"/>
        <v>0</v>
      </c>
      <c r="L77" s="177">
        <f t="shared" si="23"/>
        <v>0</v>
      </c>
      <c r="M77" s="177">
        <f t="shared" si="23"/>
        <v>0</v>
      </c>
      <c r="N77" s="177">
        <f t="shared" si="23"/>
        <v>0</v>
      </c>
      <c r="O77" s="177">
        <f t="shared" si="23"/>
        <v>0</v>
      </c>
      <c r="P77" s="177">
        <f t="shared" si="23"/>
        <v>0</v>
      </c>
      <c r="Q77" s="177">
        <f t="shared" si="23"/>
        <v>0</v>
      </c>
      <c r="R77" s="177">
        <f t="shared" si="23"/>
        <v>0</v>
      </c>
      <c r="S77" s="177">
        <f t="shared" si="23"/>
        <v>0</v>
      </c>
      <c r="T77" s="177">
        <f t="shared" si="23"/>
        <v>0</v>
      </c>
      <c r="U77" s="177">
        <f t="shared" si="23"/>
        <v>0</v>
      </c>
      <c r="V77" s="175">
        <f t="shared" si="23"/>
        <v>0</v>
      </c>
      <c r="W77" s="176">
        <f t="shared" si="23"/>
        <v>0</v>
      </c>
      <c r="X77" s="178">
        <f t="shared" si="23"/>
        <v>0</v>
      </c>
    </row>
    <row r="78" spans="1:24" ht="23.25" x14ac:dyDescent="0.25">
      <c r="A78" s="44" t="s">
        <v>70</v>
      </c>
      <c r="B78" s="45">
        <v>21</v>
      </c>
      <c r="C78" s="46">
        <v>472</v>
      </c>
      <c r="D78" s="46" t="s">
        <v>33</v>
      </c>
      <c r="E78" s="47"/>
      <c r="F78" s="48"/>
      <c r="G78" s="207">
        <v>0</v>
      </c>
      <c r="H78" s="100"/>
      <c r="I78" s="253"/>
      <c r="J78" s="52">
        <f>(G78+I78)-H78</f>
        <v>0</v>
      </c>
      <c r="K78" s="100"/>
      <c r="L78" s="101"/>
      <c r="M78" s="102"/>
      <c r="N78" s="102"/>
      <c r="O78" s="102"/>
      <c r="P78" s="102"/>
      <c r="Q78" s="102"/>
      <c r="R78" s="102"/>
      <c r="S78" s="102"/>
      <c r="T78" s="102"/>
      <c r="U78" s="102"/>
      <c r="V78" s="254"/>
      <c r="W78" s="56">
        <f>SUM(K78:V78)</f>
        <v>0</v>
      </c>
      <c r="X78" s="88">
        <f>J78-W78</f>
        <v>0</v>
      </c>
    </row>
    <row r="79" spans="1:24" ht="15.75" thickBot="1" x14ac:dyDescent="0.3">
      <c r="A79" s="208"/>
      <c r="B79" s="59"/>
      <c r="C79" s="60"/>
      <c r="D79" s="60"/>
      <c r="E79" s="61"/>
      <c r="F79" s="62"/>
      <c r="G79" s="255"/>
      <c r="H79" s="256"/>
      <c r="I79" s="257"/>
      <c r="J79" s="258"/>
      <c r="K79" s="67" t="s">
        <v>61</v>
      </c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54" customHeight="1" thickTop="1" thickBot="1" x14ac:dyDescent="0.35">
      <c r="A80" s="27" t="s">
        <v>91</v>
      </c>
      <c r="B80" s="458" t="s">
        <v>30</v>
      </c>
      <c r="C80" s="459"/>
      <c r="D80" s="459"/>
      <c r="E80" s="459"/>
      <c r="F80" s="460"/>
      <c r="G80" s="191">
        <f>SUM(G82:G82)</f>
        <v>3000000</v>
      </c>
      <c r="H80" s="192">
        <f>SUM(H82:H82)</f>
        <v>0</v>
      </c>
      <c r="I80" s="193">
        <f>SUM(I82:I82)</f>
        <v>0</v>
      </c>
      <c r="J80" s="194">
        <f>SUM(J82:J82)</f>
        <v>3000000</v>
      </c>
      <c r="K80" s="192">
        <f t="shared" ref="K80:X80" si="24">SUM(K82:K82)</f>
        <v>0</v>
      </c>
      <c r="L80" s="195">
        <f t="shared" si="24"/>
        <v>0</v>
      </c>
      <c r="M80" s="195">
        <f t="shared" si="24"/>
        <v>0</v>
      </c>
      <c r="N80" s="195">
        <f t="shared" si="24"/>
        <v>1000000</v>
      </c>
      <c r="O80" s="195">
        <f t="shared" si="24"/>
        <v>0</v>
      </c>
      <c r="P80" s="195">
        <f t="shared" si="24"/>
        <v>0</v>
      </c>
      <c r="Q80" s="195">
        <f t="shared" si="24"/>
        <v>0</v>
      </c>
      <c r="R80" s="195">
        <f t="shared" si="24"/>
        <v>0</v>
      </c>
      <c r="S80" s="195">
        <f t="shared" si="24"/>
        <v>0</v>
      </c>
      <c r="T80" s="195">
        <f t="shared" si="24"/>
        <v>0</v>
      </c>
      <c r="U80" s="195">
        <f t="shared" si="24"/>
        <v>0</v>
      </c>
      <c r="V80" s="193">
        <f t="shared" si="24"/>
        <v>0</v>
      </c>
      <c r="W80" s="194">
        <f>SUM(W82:W82)</f>
        <v>1000000</v>
      </c>
      <c r="X80" s="196">
        <f t="shared" si="24"/>
        <v>2000000</v>
      </c>
    </row>
    <row r="81" spans="1:24" ht="32.25" customHeight="1" thickTop="1" thickBot="1" x14ac:dyDescent="0.35">
      <c r="A81" s="260" t="s">
        <v>72</v>
      </c>
      <c r="B81" s="261"/>
      <c r="C81" s="261"/>
      <c r="D81" s="261"/>
      <c r="E81" s="261"/>
      <c r="F81" s="262"/>
      <c r="G81" s="263">
        <f>SUM(G82)</f>
        <v>3000000</v>
      </c>
      <c r="H81" s="264">
        <f t="shared" ref="H81:X81" si="25">SUM(H82)</f>
        <v>0</v>
      </c>
      <c r="I81" s="265">
        <f t="shared" si="25"/>
        <v>0</v>
      </c>
      <c r="J81" s="266">
        <f t="shared" si="25"/>
        <v>3000000</v>
      </c>
      <c r="K81" s="264">
        <f t="shared" si="25"/>
        <v>0</v>
      </c>
      <c r="L81" s="267">
        <f t="shared" si="25"/>
        <v>0</v>
      </c>
      <c r="M81" s="267">
        <f t="shared" si="25"/>
        <v>0</v>
      </c>
      <c r="N81" s="267">
        <f t="shared" si="25"/>
        <v>1000000</v>
      </c>
      <c r="O81" s="267">
        <f t="shared" si="25"/>
        <v>0</v>
      </c>
      <c r="P81" s="267">
        <f t="shared" si="25"/>
        <v>0</v>
      </c>
      <c r="Q81" s="267">
        <f t="shared" si="25"/>
        <v>0</v>
      </c>
      <c r="R81" s="267">
        <f t="shared" si="25"/>
        <v>0</v>
      </c>
      <c r="S81" s="267">
        <f t="shared" si="25"/>
        <v>0</v>
      </c>
      <c r="T81" s="267">
        <f t="shared" si="25"/>
        <v>0</v>
      </c>
      <c r="U81" s="267">
        <f t="shared" si="25"/>
        <v>0</v>
      </c>
      <c r="V81" s="265">
        <f t="shared" si="25"/>
        <v>0</v>
      </c>
      <c r="W81" s="266">
        <f t="shared" si="25"/>
        <v>1000000</v>
      </c>
      <c r="X81" s="268">
        <f t="shared" si="25"/>
        <v>2000000</v>
      </c>
    </row>
    <row r="82" spans="1:24" ht="23.25" x14ac:dyDescent="0.25">
      <c r="A82" s="269" t="s">
        <v>73</v>
      </c>
      <c r="B82" s="96">
        <v>11</v>
      </c>
      <c r="C82" s="96">
        <v>437</v>
      </c>
      <c r="D82" s="97" t="s">
        <v>33</v>
      </c>
      <c r="E82" s="98"/>
      <c r="F82" s="99"/>
      <c r="G82" s="49">
        <v>3000000</v>
      </c>
      <c r="H82" s="50"/>
      <c r="I82" s="51"/>
      <c r="J82" s="52">
        <f>G82-H82+I82</f>
        <v>3000000</v>
      </c>
      <c r="K82" s="209"/>
      <c r="L82" s="54"/>
      <c r="M82" s="54"/>
      <c r="N82" s="54">
        <v>1000000</v>
      </c>
      <c r="O82" s="54"/>
      <c r="P82" s="54"/>
      <c r="Q82" s="54"/>
      <c r="R82" s="54"/>
      <c r="S82" s="54"/>
      <c r="T82" s="54"/>
      <c r="U82" s="54"/>
      <c r="V82" s="55"/>
      <c r="W82" s="56">
        <f>SUM(K82:V82)</f>
        <v>1000000</v>
      </c>
      <c r="X82" s="57">
        <f>J82-W82</f>
        <v>2000000</v>
      </c>
    </row>
    <row r="83" spans="1:24" ht="15.75" thickBot="1" x14ac:dyDescent="0.3">
      <c r="A83" s="270"/>
      <c r="B83" s="271"/>
      <c r="C83" s="271"/>
      <c r="D83" s="272"/>
      <c r="E83" s="273"/>
      <c r="F83" s="274"/>
      <c r="G83" s="216"/>
      <c r="H83" s="217"/>
      <c r="I83" s="218"/>
      <c r="J83" s="219"/>
      <c r="K83" s="220"/>
      <c r="L83" s="221"/>
      <c r="M83" s="221"/>
      <c r="N83" s="221"/>
      <c r="O83" s="221"/>
      <c r="P83" s="221"/>
      <c r="Q83" s="221"/>
      <c r="R83" s="221"/>
      <c r="S83" s="222"/>
      <c r="T83" s="221"/>
      <c r="U83" s="221"/>
      <c r="V83" s="223"/>
      <c r="W83" s="224"/>
      <c r="X83" s="275"/>
    </row>
  </sheetData>
  <mergeCells count="13">
    <mergeCell ref="B80:F80"/>
    <mergeCell ref="B8:F8"/>
    <mergeCell ref="B9:F9"/>
    <mergeCell ref="A20:A22"/>
    <mergeCell ref="A33:A35"/>
    <mergeCell ref="B36:F36"/>
    <mergeCell ref="A54:A56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716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7169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3"/>
  <sheetViews>
    <sheetView topLeftCell="J34" zoomScaleNormal="100" zoomScaleSheetLayoutView="39" workbookViewId="0">
      <selection activeCell="A5" sqref="A5:X5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111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SUM(G9+G36+G80)</f>
        <v>253949287</v>
      </c>
      <c r="H8" s="22">
        <f>SUM(H9+H36+H80)</f>
        <v>760000</v>
      </c>
      <c r="I8" s="23">
        <f t="shared" ref="I8:X8" si="0">SUM(I9+I36+I80)</f>
        <v>760000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17032886.41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71517847.269999996</v>
      </c>
      <c r="X8" s="26">
        <f t="shared" si="0"/>
        <v>182431439.72999999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16061847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63701208</v>
      </c>
      <c r="X9" s="33">
        <f t="shared" si="1"/>
        <v>164286160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 t="shared" si="2"/>
        <v>2000000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16690833</v>
      </c>
      <c r="X10" s="43">
        <f t="shared" si="2"/>
        <v>20880974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/>
      <c r="Q11" s="54"/>
      <c r="R11" s="54"/>
      <c r="S11" s="54"/>
      <c r="T11" s="54"/>
      <c r="U11" s="54"/>
      <c r="V11" s="55"/>
      <c r="W11" s="56">
        <f>SUM(K11:V11)+1600000+359849</f>
        <v>16690833</v>
      </c>
      <c r="X11" s="57">
        <f t="shared" ref="X11" si="3">J11-W11</f>
        <v>20880974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284"/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12463360</v>
      </c>
      <c r="X14" s="81">
        <f t="shared" si="4"/>
        <v>19536640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/>
      <c r="Q15" s="86"/>
      <c r="R15" s="86"/>
      <c r="S15" s="86"/>
      <c r="T15" s="86"/>
      <c r="U15" s="86"/>
      <c r="V15" s="87"/>
      <c r="W15" s="56">
        <f>SUM(K15:V15)+1430320</f>
        <v>12463360</v>
      </c>
      <c r="X15" s="88">
        <f>J15-W15</f>
        <v>19536640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13071987</v>
      </c>
      <c r="X18" s="81">
        <f t="shared" si="5"/>
        <v>18478013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/>
      <c r="Q19" s="54"/>
      <c r="R19" s="54"/>
      <c r="S19" s="54"/>
      <c r="T19" s="54"/>
      <c r="U19" s="54"/>
      <c r="V19" s="55"/>
      <c r="W19" s="56">
        <f>SUM(K19:V19)</f>
        <v>10071987</v>
      </c>
      <c r="X19" s="88">
        <f>J19-W19</f>
        <v>15478013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>
        <v>500000</v>
      </c>
      <c r="P21" s="127"/>
      <c r="Q21" s="127"/>
      <c r="R21" s="127"/>
      <c r="S21" s="127"/>
      <c r="T21" s="127"/>
      <c r="U21" s="127"/>
      <c r="V21" s="128"/>
      <c r="W21" s="129">
        <f t="shared" ref="W21" si="6">SUM(K21:V21)</f>
        <v>3000000</v>
      </c>
      <c r="X21" s="130">
        <f>J21-W21</f>
        <v>3000000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125000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1000000</v>
      </c>
      <c r="X23" s="81">
        <f t="shared" si="7"/>
        <v>2500000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>
        <v>125000</v>
      </c>
      <c r="P24" s="54"/>
      <c r="Q24" s="54"/>
      <c r="R24" s="54"/>
      <c r="S24" s="54"/>
      <c r="T24" s="54"/>
      <c r="U24" s="54"/>
      <c r="V24" s="55"/>
      <c r="W24" s="56">
        <f>SUM(K24:V24)</f>
        <v>1000000</v>
      </c>
      <c r="X24" s="88">
        <f>J24-W24</f>
        <v>500000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583334</v>
      </c>
      <c r="P28" s="80">
        <f t="shared" si="9"/>
        <v>0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2918001</v>
      </c>
      <c r="X28" s="81">
        <f t="shared" si="9"/>
        <v>4081999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>
        <v>583333</v>
      </c>
      <c r="O29" s="54">
        <v>583334</v>
      </c>
      <c r="P29" s="54"/>
      <c r="Q29" s="54"/>
      <c r="R29" s="54"/>
      <c r="S29" s="54"/>
      <c r="T29" s="54"/>
      <c r="U29" s="54"/>
      <c r="V29" s="55"/>
      <c r="W29" s="56">
        <f>SUM(K29:V29)</f>
        <v>2918001</v>
      </c>
      <c r="X29" s="88">
        <f>J29-W29</f>
        <v>4081999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9053513</v>
      </c>
      <c r="P31" s="177">
        <f t="shared" si="10"/>
        <v>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17557027</v>
      </c>
      <c r="X31" s="178">
        <f t="shared" si="10"/>
        <v>98808534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>
        <v>3000000</v>
      </c>
      <c r="P32" s="68"/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>
        <v>6053513</v>
      </c>
      <c r="P34" s="127"/>
      <c r="Q34" s="127"/>
      <c r="R34" s="127"/>
      <c r="S34" s="127"/>
      <c r="T34" s="127"/>
      <c r="U34" s="127"/>
      <c r="V34" s="128"/>
      <c r="W34" s="129">
        <f>SUM(K34:V34)</f>
        <v>17557027</v>
      </c>
      <c r="X34" s="130">
        <f>J34-W34</f>
        <v>55085137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SUM(G37+G40+G43+G46+G49+G52+G57+G62+G68+G71+G77+G74)</f>
        <v>22961919</v>
      </c>
      <c r="H36" s="192">
        <f t="shared" ref="H36:X36" si="11">SUM(H37+H40+H43+H46+H49+H52+H57+H62+H68+H71+H77+H74)</f>
        <v>760000</v>
      </c>
      <c r="I36" s="193">
        <f t="shared" si="11"/>
        <v>760000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3211593.33</v>
      </c>
      <c r="O36" s="195">
        <f t="shared" si="11"/>
        <v>721039.41</v>
      </c>
      <c r="P36" s="195">
        <f t="shared" si="11"/>
        <v>0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6566639.2699999996</v>
      </c>
      <c r="X36" s="196">
        <f t="shared" si="11"/>
        <v>16395279.73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194690.79</v>
      </c>
      <c r="O37" s="205">
        <f t="shared" si="12"/>
        <v>199485.41</v>
      </c>
      <c r="P37" s="205">
        <f t="shared" si="12"/>
        <v>0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972719.7300000001</v>
      </c>
      <c r="X37" s="206">
        <f t="shared" si="12"/>
        <v>2377280.27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>
        <v>199485.41</v>
      </c>
      <c r="P38" s="54"/>
      <c r="Q38" s="54"/>
      <c r="R38" s="54"/>
      <c r="S38" s="54"/>
      <c r="T38" s="54"/>
      <c r="U38" s="54"/>
      <c r="V38" s="55"/>
      <c r="W38" s="56">
        <f>SUM(K38:V38)</f>
        <v>972719.7300000001</v>
      </c>
      <c r="X38" s="88">
        <f>J38-W38</f>
        <v>2377280.27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0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0</v>
      </c>
      <c r="X40" s="178">
        <f t="shared" si="13"/>
        <v>500000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>
        <f>SUM(K41:V41)</f>
        <v>0</v>
      </c>
      <c r="X41" s="88">
        <f>J41-W41</f>
        <v>500000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170907</v>
      </c>
      <c r="O46" s="177">
        <f t="shared" si="15"/>
        <v>166666</v>
      </c>
      <c r="P46" s="177">
        <f t="shared" si="15"/>
        <v>0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928406</v>
      </c>
      <c r="X46" s="178">
        <f t="shared" si="15"/>
        <v>1071594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>
        <v>166666</v>
      </c>
      <c r="P47" s="54"/>
      <c r="Q47" s="54"/>
      <c r="R47" s="54"/>
      <c r="S47" s="54"/>
      <c r="T47" s="210"/>
      <c r="U47" s="210"/>
      <c r="V47" s="55"/>
      <c r="W47" s="56">
        <f>SUM(K47:V47)</f>
        <v>928406</v>
      </c>
      <c r="X47" s="88">
        <f>J47-W47</f>
        <v>1071594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200000</v>
      </c>
      <c r="O49" s="177">
        <f t="shared" si="16"/>
        <v>200000</v>
      </c>
      <c r="P49" s="177">
        <f t="shared" si="16"/>
        <v>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1000000</v>
      </c>
      <c r="X49" s="178">
        <f t="shared" si="16"/>
        <v>3293007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>
        <v>200000</v>
      </c>
      <c r="O50" s="54">
        <v>200000</v>
      </c>
      <c r="P50" s="54"/>
      <c r="Q50" s="54"/>
      <c r="R50" s="54"/>
      <c r="S50" s="54"/>
      <c r="T50" s="210"/>
      <c r="U50" s="210"/>
      <c r="V50" s="55"/>
      <c r="W50" s="56">
        <f>SUM(K50:V50)</f>
        <v>1000000</v>
      </c>
      <c r="X50" s="88">
        <f>J50-W50</f>
        <v>3293007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SUM(G53+G55)</f>
        <v>1858652</v>
      </c>
      <c r="H52" s="202">
        <f t="shared" ref="H52:X52" si="17">SUM(H53+H55)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154888</v>
      </c>
      <c r="O52" s="205">
        <f t="shared" si="17"/>
        <v>154888</v>
      </c>
      <c r="P52" s="205">
        <f t="shared" si="17"/>
        <v>0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309776</v>
      </c>
      <c r="X52" s="206">
        <f t="shared" si="17"/>
        <v>1548876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>
        <v>154888</v>
      </c>
      <c r="P53" s="54"/>
      <c r="Q53" s="54"/>
      <c r="R53" s="54"/>
      <c r="S53" s="54"/>
      <c r="T53" s="54"/>
      <c r="U53" s="54"/>
      <c r="V53" s="55"/>
      <c r="W53" s="56">
        <f>SUM(K53:V53)</f>
        <v>309776</v>
      </c>
      <c r="X53" s="88">
        <f>J53-W53</f>
        <v>1548876</v>
      </c>
    </row>
    <row r="54" spans="1:24" ht="6" customHeight="1" x14ac:dyDescent="0.25">
      <c r="A54" s="464"/>
      <c r="B54" s="180"/>
      <c r="C54" s="181"/>
      <c r="D54" s="181"/>
      <c r="E54" s="182"/>
      <c r="F54" s="183"/>
      <c r="G54" s="107"/>
      <c r="H54" s="108"/>
      <c r="I54" s="109"/>
      <c r="J54" s="110"/>
      <c r="K54" s="245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3"/>
      <c r="W54" s="114"/>
      <c r="X54" s="115"/>
    </row>
    <row r="55" spans="1:24" x14ac:dyDescent="0.25">
      <c r="A55" s="464"/>
      <c r="B55" s="185"/>
      <c r="C55" s="186"/>
      <c r="D55" s="186"/>
      <c r="E55" s="187"/>
      <c r="F55" s="188"/>
      <c r="G55" s="246"/>
      <c r="H55" s="121"/>
      <c r="I55" s="122"/>
      <c r="J55" s="123">
        <f>(G55+I55)-H55</f>
        <v>0</v>
      </c>
      <c r="K55" s="24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8"/>
      <c r="W55" s="248"/>
      <c r="X55" s="249">
        <f>J55-W55</f>
        <v>0</v>
      </c>
    </row>
    <row r="56" spans="1:24" ht="15.75" thickBot="1" x14ac:dyDescent="0.3">
      <c r="A56" s="465"/>
      <c r="B56" s="59"/>
      <c r="C56" s="60"/>
      <c r="D56" s="60"/>
      <c r="E56" s="61"/>
      <c r="F56" s="62"/>
      <c r="G56" s="250"/>
      <c r="H56" s="64"/>
      <c r="I56" s="65"/>
      <c r="J56" s="66"/>
      <c r="K56" s="251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9"/>
      <c r="W56" s="70"/>
      <c r="X56" s="71"/>
    </row>
    <row r="57" spans="1:24" ht="30.75" customHeight="1" thickBot="1" x14ac:dyDescent="0.3">
      <c r="A57" s="72" t="s">
        <v>59</v>
      </c>
      <c r="B57" s="169"/>
      <c r="C57" s="169"/>
      <c r="D57" s="170"/>
      <c r="E57" s="171"/>
      <c r="F57" s="252"/>
      <c r="G57" s="173">
        <f>SUM(G58)</f>
        <v>3322000</v>
      </c>
      <c r="H57" s="174">
        <f t="shared" ref="H57:X57" si="18">SUM(H58)</f>
        <v>0</v>
      </c>
      <c r="I57" s="175">
        <f t="shared" si="18"/>
        <v>0</v>
      </c>
      <c r="J57" s="176">
        <f t="shared" si="18"/>
        <v>3322000</v>
      </c>
      <c r="K57" s="176">
        <f t="shared" si="18"/>
        <v>0</v>
      </c>
      <c r="L57" s="176">
        <f t="shared" si="18"/>
        <v>0</v>
      </c>
      <c r="M57" s="177">
        <v>360000</v>
      </c>
      <c r="N57" s="177">
        <f>276833+266468.72+542307.27</f>
        <v>1085608.99</v>
      </c>
      <c r="O57" s="177">
        <f t="shared" si="18"/>
        <v>0</v>
      </c>
      <c r="P57" s="177">
        <f t="shared" si="18"/>
        <v>0</v>
      </c>
      <c r="Q57" s="177">
        <f t="shared" si="18"/>
        <v>0</v>
      </c>
      <c r="R57" s="177">
        <f t="shared" si="18"/>
        <v>0</v>
      </c>
      <c r="S57" s="177">
        <f t="shared" si="18"/>
        <v>0</v>
      </c>
      <c r="T57" s="177">
        <f t="shared" si="18"/>
        <v>0</v>
      </c>
      <c r="U57" s="177">
        <f t="shared" si="18"/>
        <v>0</v>
      </c>
      <c r="V57" s="175">
        <f t="shared" si="18"/>
        <v>0</v>
      </c>
      <c r="W57" s="176">
        <f t="shared" si="18"/>
        <v>1445608.99</v>
      </c>
      <c r="X57" s="178">
        <f t="shared" si="18"/>
        <v>1876391.01</v>
      </c>
    </row>
    <row r="58" spans="1:24" ht="48.75" x14ac:dyDescent="0.25">
      <c r="A58" s="44" t="s">
        <v>84</v>
      </c>
      <c r="B58" s="45">
        <v>21</v>
      </c>
      <c r="C58" s="46">
        <v>472</v>
      </c>
      <c r="D58" s="46" t="s">
        <v>33</v>
      </c>
      <c r="E58" s="47"/>
      <c r="F58" s="48"/>
      <c r="G58" s="207">
        <v>3322000</v>
      </c>
      <c r="H58" s="100"/>
      <c r="I58" s="253"/>
      <c r="J58" s="52">
        <f>(G58+I58)-H58</f>
        <v>3322000</v>
      </c>
      <c r="K58" s="100"/>
      <c r="L58" s="101"/>
      <c r="M58" s="210" t="s">
        <v>82</v>
      </c>
      <c r="N58" s="210" t="s">
        <v>97</v>
      </c>
      <c r="O58" s="102"/>
      <c r="P58" s="102"/>
      <c r="Q58" s="102"/>
      <c r="R58" s="102"/>
      <c r="S58" s="102"/>
      <c r="T58" s="102"/>
      <c r="U58" s="102"/>
      <c r="V58" s="254"/>
      <c r="W58" s="56">
        <f>SUM(K58:V58)+360000+276833+266468.72+542307.27</f>
        <v>1445608.99</v>
      </c>
      <c r="X58" s="88">
        <f>J58-W58</f>
        <v>1876391.01</v>
      </c>
    </row>
    <row r="59" spans="1:24" ht="60.75" x14ac:dyDescent="0.25">
      <c r="A59" s="89"/>
      <c r="B59" s="296"/>
      <c r="C59" s="277"/>
      <c r="D59" s="277"/>
      <c r="E59" s="278"/>
      <c r="F59" s="279"/>
      <c r="G59" s="297"/>
      <c r="H59" s="302"/>
      <c r="I59" s="303"/>
      <c r="J59" s="283"/>
      <c r="K59" s="302"/>
      <c r="L59" s="304"/>
      <c r="M59" s="305"/>
      <c r="N59" s="305" t="s">
        <v>96</v>
      </c>
      <c r="O59" s="306"/>
      <c r="P59" s="306"/>
      <c r="Q59" s="306"/>
      <c r="R59" s="306"/>
      <c r="S59" s="306"/>
      <c r="T59" s="306"/>
      <c r="U59" s="306"/>
      <c r="V59" s="307"/>
      <c r="W59" s="286"/>
      <c r="X59" s="294"/>
    </row>
    <row r="60" spans="1:24" ht="48.75" x14ac:dyDescent="0.25">
      <c r="A60" s="89"/>
      <c r="B60" s="308"/>
      <c r="C60" s="309"/>
      <c r="D60" s="309"/>
      <c r="E60" s="310"/>
      <c r="F60" s="311"/>
      <c r="G60" s="312"/>
      <c r="H60" s="313"/>
      <c r="I60" s="314"/>
      <c r="J60" s="315"/>
      <c r="K60" s="313"/>
      <c r="L60" s="316"/>
      <c r="M60" s="317"/>
      <c r="N60" s="317" t="s">
        <v>98</v>
      </c>
      <c r="O60" s="318"/>
      <c r="P60" s="318"/>
      <c r="Q60" s="318"/>
      <c r="R60" s="318"/>
      <c r="S60" s="318"/>
      <c r="T60" s="318"/>
      <c r="U60" s="318"/>
      <c r="V60" s="319"/>
      <c r="W60" s="320"/>
      <c r="X60" s="321"/>
    </row>
    <row r="61" spans="1:24" ht="15.75" thickBot="1" x14ac:dyDescent="0.3">
      <c r="A61" s="208"/>
      <c r="B61" s="59"/>
      <c r="C61" s="60"/>
      <c r="D61" s="60"/>
      <c r="E61" s="61"/>
      <c r="F61" s="62"/>
      <c r="G61" s="255"/>
      <c r="H61" s="256"/>
      <c r="I61" s="257"/>
      <c r="J61" s="258"/>
      <c r="K61" s="67" t="s">
        <v>61</v>
      </c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9"/>
      <c r="W61" s="70"/>
      <c r="X61" s="71"/>
    </row>
    <row r="62" spans="1:24" ht="30" customHeight="1" thickBot="1" x14ac:dyDescent="0.3">
      <c r="A62" s="72" t="s">
        <v>62</v>
      </c>
      <c r="B62" s="169"/>
      <c r="C62" s="169"/>
      <c r="D62" s="170"/>
      <c r="E62" s="171"/>
      <c r="F62" s="252"/>
      <c r="G62" s="173">
        <f>SUM(G63:G67)</f>
        <v>7053560</v>
      </c>
      <c r="H62" s="173">
        <f t="shared" ref="H62:X62" si="19">SUM(H63:H67)</f>
        <v>760000</v>
      </c>
      <c r="I62" s="173">
        <f t="shared" si="19"/>
        <v>0</v>
      </c>
      <c r="J62" s="173">
        <f t="shared" si="19"/>
        <v>6293560</v>
      </c>
      <c r="K62" s="173">
        <f t="shared" si="19"/>
        <v>0</v>
      </c>
      <c r="L62" s="173">
        <f t="shared" si="19"/>
        <v>0</v>
      </c>
      <c r="M62" s="173">
        <v>504630</v>
      </c>
      <c r="N62" s="173">
        <f>587797+70393.33</f>
        <v>658190.32999999996</v>
      </c>
      <c r="O62" s="173">
        <f t="shared" si="19"/>
        <v>0</v>
      </c>
      <c r="P62" s="173">
        <f t="shared" si="19"/>
        <v>0</v>
      </c>
      <c r="Q62" s="173">
        <f t="shared" si="19"/>
        <v>0</v>
      </c>
      <c r="R62" s="173">
        <f t="shared" si="19"/>
        <v>0</v>
      </c>
      <c r="S62" s="173">
        <f t="shared" si="19"/>
        <v>0</v>
      </c>
      <c r="T62" s="173">
        <f t="shared" si="19"/>
        <v>0</v>
      </c>
      <c r="U62" s="173">
        <f t="shared" si="19"/>
        <v>0</v>
      </c>
      <c r="V62" s="173">
        <f t="shared" si="19"/>
        <v>0</v>
      </c>
      <c r="W62" s="173">
        <f t="shared" si="19"/>
        <v>1162820.33</v>
      </c>
      <c r="X62" s="173">
        <f t="shared" si="19"/>
        <v>5130739.67</v>
      </c>
    </row>
    <row r="63" spans="1:24" ht="27" customHeight="1" x14ac:dyDescent="0.25">
      <c r="A63" s="44" t="s">
        <v>63</v>
      </c>
      <c r="B63" s="45">
        <v>11</v>
      </c>
      <c r="C63" s="46">
        <v>472</v>
      </c>
      <c r="D63" s="46" t="s">
        <v>33</v>
      </c>
      <c r="E63" s="47"/>
      <c r="F63" s="48"/>
      <c r="G63" s="207">
        <v>5053560</v>
      </c>
      <c r="H63" s="100">
        <v>760000</v>
      </c>
      <c r="I63" s="253"/>
      <c r="J63" s="52">
        <f>(G63+I63)-H63</f>
        <v>4293560</v>
      </c>
      <c r="K63" s="100"/>
      <c r="L63" s="101"/>
      <c r="M63" s="102"/>
      <c r="N63" s="102"/>
      <c r="O63" s="102"/>
      <c r="P63" s="102"/>
      <c r="Q63" s="102"/>
      <c r="R63" s="102"/>
      <c r="S63" s="102"/>
      <c r="T63" s="102"/>
      <c r="U63" s="102"/>
      <c r="V63" s="254"/>
      <c r="W63" s="56">
        <f>SUM(K63:V63)</f>
        <v>0</v>
      </c>
      <c r="X63" s="88">
        <f>J63-W63</f>
        <v>4293560</v>
      </c>
    </row>
    <row r="64" spans="1:24" ht="9" customHeight="1" x14ac:dyDescent="0.25">
      <c r="A64" s="89"/>
      <c r="B64" s="180"/>
      <c r="C64" s="181"/>
      <c r="D64" s="181"/>
      <c r="E64" s="182"/>
      <c r="F64" s="183"/>
      <c r="G64" s="107"/>
      <c r="H64" s="108"/>
      <c r="I64" s="109"/>
      <c r="J64" s="110"/>
      <c r="K64" s="245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3"/>
      <c r="W64" s="301"/>
      <c r="X64" s="115"/>
    </row>
    <row r="65" spans="1:24" ht="36.75" x14ac:dyDescent="0.25">
      <c r="A65" s="208"/>
      <c r="B65" s="185">
        <v>21</v>
      </c>
      <c r="C65" s="186">
        <v>472</v>
      </c>
      <c r="D65" s="186" t="s">
        <v>33</v>
      </c>
      <c r="E65" s="187"/>
      <c r="F65" s="188"/>
      <c r="G65" s="246">
        <v>2000000</v>
      </c>
      <c r="H65" s="121"/>
      <c r="I65" s="122"/>
      <c r="J65" s="123">
        <f>(G65+I65)-H65</f>
        <v>2000000</v>
      </c>
      <c r="K65" s="247"/>
      <c r="L65" s="259"/>
      <c r="M65" s="295" t="s">
        <v>83</v>
      </c>
      <c r="N65" s="295" t="s">
        <v>94</v>
      </c>
      <c r="O65" s="127"/>
      <c r="P65" s="127"/>
      <c r="Q65" s="127"/>
      <c r="R65" s="127"/>
      <c r="S65" s="127"/>
      <c r="T65" s="127"/>
      <c r="U65" s="127"/>
      <c r="V65" s="128"/>
      <c r="W65" s="248">
        <f>SUM(K65:V65)+504630+587797+70393.33</f>
        <v>1162820.33</v>
      </c>
      <c r="X65" s="249">
        <f>J65-W65</f>
        <v>837179.66999999993</v>
      </c>
    </row>
    <row r="66" spans="1:24" ht="36.75" x14ac:dyDescent="0.25">
      <c r="A66" s="208"/>
      <c r="B66" s="296"/>
      <c r="C66" s="277"/>
      <c r="D66" s="277"/>
      <c r="E66" s="278"/>
      <c r="F66" s="279"/>
      <c r="G66" s="297"/>
      <c r="H66" s="281"/>
      <c r="I66" s="282"/>
      <c r="J66" s="283"/>
      <c r="K66" s="298"/>
      <c r="L66" s="299"/>
      <c r="M66" s="300"/>
      <c r="N66" s="300" t="s">
        <v>95</v>
      </c>
      <c r="O66" s="284"/>
      <c r="P66" s="284"/>
      <c r="Q66" s="284"/>
      <c r="R66" s="284"/>
      <c r="S66" s="284"/>
      <c r="T66" s="284"/>
      <c r="U66" s="284"/>
      <c r="V66" s="285"/>
      <c r="W66" s="286"/>
      <c r="X66" s="294"/>
    </row>
    <row r="67" spans="1:24" ht="15.75" thickBot="1" x14ac:dyDescent="0.3">
      <c r="A67" s="208"/>
      <c r="B67" s="59"/>
      <c r="C67" s="60"/>
      <c r="D67" s="60"/>
      <c r="E67" s="61"/>
      <c r="F67" s="62"/>
      <c r="G67" s="250"/>
      <c r="H67" s="64"/>
      <c r="I67" s="65"/>
      <c r="J67" s="66"/>
      <c r="K67" s="67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9"/>
      <c r="W67" s="70"/>
      <c r="X67" s="71"/>
    </row>
    <row r="68" spans="1:24" ht="39" thickBot="1" x14ac:dyDescent="0.3">
      <c r="A68" s="72" t="s">
        <v>64</v>
      </c>
      <c r="B68" s="169"/>
      <c r="C68" s="169"/>
      <c r="D68" s="170"/>
      <c r="E68" s="171"/>
      <c r="F68" s="252"/>
      <c r="G68" s="173">
        <f>SUM(G69)</f>
        <v>0</v>
      </c>
      <c r="H68" s="174">
        <f t="shared" ref="H68:X68" si="20">SUM(H69)</f>
        <v>0</v>
      </c>
      <c r="I68" s="175">
        <f t="shared" si="20"/>
        <v>0</v>
      </c>
      <c r="J68" s="176">
        <f t="shared" si="20"/>
        <v>0</v>
      </c>
      <c r="K68" s="174">
        <f t="shared" si="20"/>
        <v>0</v>
      </c>
      <c r="L68" s="177">
        <f t="shared" si="20"/>
        <v>0</v>
      </c>
      <c r="M68" s="177">
        <f t="shared" si="20"/>
        <v>0</v>
      </c>
      <c r="N68" s="177">
        <f t="shared" si="20"/>
        <v>0</v>
      </c>
      <c r="O68" s="177">
        <f t="shared" si="20"/>
        <v>0</v>
      </c>
      <c r="P68" s="177">
        <f t="shared" si="20"/>
        <v>0</v>
      </c>
      <c r="Q68" s="177">
        <f t="shared" si="20"/>
        <v>0</v>
      </c>
      <c r="R68" s="177">
        <f t="shared" si="20"/>
        <v>0</v>
      </c>
      <c r="S68" s="177">
        <f t="shared" si="20"/>
        <v>0</v>
      </c>
      <c r="T68" s="177">
        <f t="shared" si="20"/>
        <v>0</v>
      </c>
      <c r="U68" s="177">
        <f t="shared" si="20"/>
        <v>0</v>
      </c>
      <c r="V68" s="175">
        <f t="shared" si="20"/>
        <v>0</v>
      </c>
      <c r="W68" s="176">
        <f t="shared" si="20"/>
        <v>0</v>
      </c>
      <c r="X68" s="178">
        <f t="shared" si="20"/>
        <v>0</v>
      </c>
    </row>
    <row r="69" spans="1:24" ht="23.25" x14ac:dyDescent="0.25">
      <c r="A69" s="44" t="s">
        <v>65</v>
      </c>
      <c r="B69" s="45">
        <v>21</v>
      </c>
      <c r="C69" s="46">
        <v>472</v>
      </c>
      <c r="D69" s="46" t="s">
        <v>33</v>
      </c>
      <c r="E69" s="47"/>
      <c r="F69" s="48"/>
      <c r="G69" s="207">
        <v>0</v>
      </c>
      <c r="H69" s="100"/>
      <c r="I69" s="253"/>
      <c r="J69" s="52">
        <f>(G69+I69)-H69</f>
        <v>0</v>
      </c>
      <c r="K69" s="100"/>
      <c r="L69" s="101"/>
      <c r="M69" s="102"/>
      <c r="N69" s="102"/>
      <c r="O69" s="102"/>
      <c r="P69" s="102"/>
      <c r="Q69" s="102"/>
      <c r="R69" s="102"/>
      <c r="S69" s="102"/>
      <c r="T69" s="102"/>
      <c r="U69" s="102"/>
      <c r="V69" s="254"/>
      <c r="W69" s="56">
        <f>SUM(K69:V69)</f>
        <v>0</v>
      </c>
      <c r="X69" s="88">
        <f>J69-W69</f>
        <v>0</v>
      </c>
    </row>
    <row r="70" spans="1:24" ht="15.75" thickBot="1" x14ac:dyDescent="0.3">
      <c r="A70" s="208"/>
      <c r="B70" s="59"/>
      <c r="C70" s="60"/>
      <c r="D70" s="60"/>
      <c r="E70" s="61"/>
      <c r="F70" s="62"/>
      <c r="G70" s="255"/>
      <c r="H70" s="256"/>
      <c r="I70" s="257"/>
      <c r="J70" s="258"/>
      <c r="K70" s="67" t="s">
        <v>61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9"/>
      <c r="W70" s="70"/>
      <c r="X70" s="71"/>
    </row>
    <row r="71" spans="1:24" ht="39" thickBot="1" x14ac:dyDescent="0.3">
      <c r="A71" s="72" t="s">
        <v>66</v>
      </c>
      <c r="B71" s="169"/>
      <c r="C71" s="169"/>
      <c r="D71" s="170"/>
      <c r="E71" s="171"/>
      <c r="F71" s="252"/>
      <c r="G71" s="173">
        <f>SUM(G72)</f>
        <v>0</v>
      </c>
      <c r="H71" s="174">
        <f t="shared" ref="H71:X71" si="21">SUM(H72)</f>
        <v>0</v>
      </c>
      <c r="I71" s="175">
        <f t="shared" si="21"/>
        <v>360000</v>
      </c>
      <c r="J71" s="176">
        <f t="shared" si="21"/>
        <v>360000</v>
      </c>
      <c r="K71" s="174">
        <f t="shared" si="21"/>
        <v>0</v>
      </c>
      <c r="L71" s="177">
        <f t="shared" si="21"/>
        <v>0</v>
      </c>
      <c r="M71" s="177">
        <f t="shared" si="21"/>
        <v>0</v>
      </c>
      <c r="N71" s="177">
        <f>SUM(N72)+348847.2</f>
        <v>348847.2</v>
      </c>
      <c r="O71" s="177">
        <f t="shared" si="21"/>
        <v>0</v>
      </c>
      <c r="P71" s="177">
        <f t="shared" si="21"/>
        <v>0</v>
      </c>
      <c r="Q71" s="177">
        <f t="shared" si="21"/>
        <v>0</v>
      </c>
      <c r="R71" s="177">
        <f t="shared" si="21"/>
        <v>0</v>
      </c>
      <c r="S71" s="177">
        <f t="shared" si="21"/>
        <v>0</v>
      </c>
      <c r="T71" s="177">
        <f t="shared" si="21"/>
        <v>0</v>
      </c>
      <c r="U71" s="177">
        <f t="shared" si="21"/>
        <v>0</v>
      </c>
      <c r="V71" s="175">
        <f t="shared" si="21"/>
        <v>0</v>
      </c>
      <c r="W71" s="176">
        <f t="shared" si="21"/>
        <v>348847.2</v>
      </c>
      <c r="X71" s="178">
        <f t="shared" si="21"/>
        <v>11152.799999999988</v>
      </c>
    </row>
    <row r="72" spans="1:24" ht="24.75" x14ac:dyDescent="0.25">
      <c r="A72" s="44" t="s">
        <v>67</v>
      </c>
      <c r="B72" s="45">
        <v>11</v>
      </c>
      <c r="C72" s="46">
        <v>472</v>
      </c>
      <c r="D72" s="46" t="s">
        <v>33</v>
      </c>
      <c r="E72" s="47"/>
      <c r="F72" s="48"/>
      <c r="G72" s="207">
        <v>0</v>
      </c>
      <c r="H72" s="100"/>
      <c r="I72" s="253">
        <v>360000</v>
      </c>
      <c r="J72" s="52">
        <f>(G72+I72)-H72</f>
        <v>360000</v>
      </c>
      <c r="K72" s="100"/>
      <c r="L72" s="101"/>
      <c r="M72" s="102"/>
      <c r="N72" s="322" t="s">
        <v>99</v>
      </c>
      <c r="O72" s="102"/>
      <c r="P72" s="102"/>
      <c r="Q72" s="102"/>
      <c r="R72" s="102"/>
      <c r="S72" s="102"/>
      <c r="T72" s="102"/>
      <c r="U72" s="102"/>
      <c r="V72" s="254"/>
      <c r="W72" s="56">
        <f>SUM(K72:V72)+348847.2</f>
        <v>348847.2</v>
      </c>
      <c r="X72" s="88">
        <f>J72-W72</f>
        <v>11152.799999999988</v>
      </c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26.25" thickBot="1" x14ac:dyDescent="0.3">
      <c r="A74" s="72" t="s">
        <v>68</v>
      </c>
      <c r="B74" s="169"/>
      <c r="C74" s="169"/>
      <c r="D74" s="170"/>
      <c r="E74" s="171"/>
      <c r="F74" s="252"/>
      <c r="G74" s="173">
        <f>SUM(G75)</f>
        <v>0</v>
      </c>
      <c r="H74" s="174">
        <f t="shared" ref="H74:X74" si="22">SUM(H75)</f>
        <v>0</v>
      </c>
      <c r="I74" s="175">
        <f t="shared" si="22"/>
        <v>400000</v>
      </c>
      <c r="J74" s="176">
        <f t="shared" si="22"/>
        <v>400000</v>
      </c>
      <c r="K74" s="174">
        <f t="shared" si="22"/>
        <v>0</v>
      </c>
      <c r="L74" s="177">
        <f t="shared" si="22"/>
        <v>0</v>
      </c>
      <c r="M74" s="177">
        <f t="shared" si="22"/>
        <v>0</v>
      </c>
      <c r="N74" s="177">
        <f>SUM(N75)+398461.02</f>
        <v>398461.02</v>
      </c>
      <c r="O74" s="177">
        <f t="shared" si="22"/>
        <v>0</v>
      </c>
      <c r="P74" s="177">
        <f t="shared" si="22"/>
        <v>0</v>
      </c>
      <c r="Q74" s="177">
        <f t="shared" si="22"/>
        <v>0</v>
      </c>
      <c r="R74" s="177">
        <f t="shared" si="22"/>
        <v>0</v>
      </c>
      <c r="S74" s="177">
        <f t="shared" si="22"/>
        <v>0</v>
      </c>
      <c r="T74" s="177">
        <f t="shared" si="22"/>
        <v>0</v>
      </c>
      <c r="U74" s="177">
        <f t="shared" si="22"/>
        <v>0</v>
      </c>
      <c r="V74" s="175">
        <f t="shared" si="22"/>
        <v>0</v>
      </c>
      <c r="W74" s="176">
        <f t="shared" si="22"/>
        <v>398461.02</v>
      </c>
      <c r="X74" s="178">
        <f t="shared" si="22"/>
        <v>1538.9799999999814</v>
      </c>
    </row>
    <row r="75" spans="1:24" ht="24.75" x14ac:dyDescent="0.25">
      <c r="A75" s="44" t="s">
        <v>67</v>
      </c>
      <c r="B75" s="45">
        <v>11</v>
      </c>
      <c r="C75" s="46">
        <v>472</v>
      </c>
      <c r="D75" s="46" t="s">
        <v>33</v>
      </c>
      <c r="E75" s="47"/>
      <c r="F75" s="48"/>
      <c r="G75" s="207">
        <v>0</v>
      </c>
      <c r="H75" s="100"/>
      <c r="I75" s="253">
        <v>400000</v>
      </c>
      <c r="J75" s="52">
        <f>(G75+I75)-H75</f>
        <v>400000</v>
      </c>
      <c r="K75" s="100"/>
      <c r="L75" s="101"/>
      <c r="M75" s="102"/>
      <c r="N75" s="210" t="s">
        <v>100</v>
      </c>
      <c r="O75" s="102"/>
      <c r="P75" s="102"/>
      <c r="Q75" s="102"/>
      <c r="R75" s="102"/>
      <c r="S75" s="102"/>
      <c r="T75" s="102"/>
      <c r="U75" s="102"/>
      <c r="V75" s="254"/>
      <c r="W75" s="56">
        <f>SUM(K75:V75)+398461.02</f>
        <v>398461.02</v>
      </c>
      <c r="X75" s="88">
        <f>J75-W75</f>
        <v>1538.9799999999814</v>
      </c>
    </row>
    <row r="76" spans="1:24" ht="15.75" thickBot="1" x14ac:dyDescent="0.3">
      <c r="A76" s="208"/>
      <c r="B76" s="59"/>
      <c r="C76" s="60"/>
      <c r="D76" s="60"/>
      <c r="E76" s="61"/>
      <c r="F76" s="62"/>
      <c r="G76" s="255"/>
      <c r="H76" s="256"/>
      <c r="I76" s="257"/>
      <c r="J76" s="258"/>
      <c r="K76" s="67" t="s">
        <v>61</v>
      </c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9"/>
      <c r="W76" s="70"/>
      <c r="X76" s="71"/>
    </row>
    <row r="77" spans="1:24" ht="26.25" thickBot="1" x14ac:dyDescent="0.3">
      <c r="A77" s="72" t="s">
        <v>69</v>
      </c>
      <c r="B77" s="169"/>
      <c r="C77" s="169"/>
      <c r="D77" s="170"/>
      <c r="E77" s="171"/>
      <c r="F77" s="252"/>
      <c r="G77" s="173">
        <f>SUM(G78)</f>
        <v>0</v>
      </c>
      <c r="H77" s="174">
        <f t="shared" ref="H77:X77" si="23">SUM(H78)</f>
        <v>0</v>
      </c>
      <c r="I77" s="175">
        <f t="shared" si="23"/>
        <v>0</v>
      </c>
      <c r="J77" s="176">
        <f t="shared" si="23"/>
        <v>0</v>
      </c>
      <c r="K77" s="174">
        <f t="shared" si="23"/>
        <v>0</v>
      </c>
      <c r="L77" s="177">
        <f t="shared" si="23"/>
        <v>0</v>
      </c>
      <c r="M77" s="177">
        <f t="shared" si="23"/>
        <v>0</v>
      </c>
      <c r="N77" s="177">
        <f t="shared" si="23"/>
        <v>0</v>
      </c>
      <c r="O77" s="177">
        <f t="shared" si="23"/>
        <v>0</v>
      </c>
      <c r="P77" s="177">
        <f t="shared" si="23"/>
        <v>0</v>
      </c>
      <c r="Q77" s="177">
        <f t="shared" si="23"/>
        <v>0</v>
      </c>
      <c r="R77" s="177">
        <f t="shared" si="23"/>
        <v>0</v>
      </c>
      <c r="S77" s="177">
        <f t="shared" si="23"/>
        <v>0</v>
      </c>
      <c r="T77" s="177">
        <f t="shared" si="23"/>
        <v>0</v>
      </c>
      <c r="U77" s="177">
        <f t="shared" si="23"/>
        <v>0</v>
      </c>
      <c r="V77" s="175">
        <f t="shared" si="23"/>
        <v>0</v>
      </c>
      <c r="W77" s="176">
        <f t="shared" si="23"/>
        <v>0</v>
      </c>
      <c r="X77" s="178">
        <f t="shared" si="23"/>
        <v>0</v>
      </c>
    </row>
    <row r="78" spans="1:24" ht="23.25" x14ac:dyDescent="0.25">
      <c r="A78" s="44" t="s">
        <v>70</v>
      </c>
      <c r="B78" s="45">
        <v>21</v>
      </c>
      <c r="C78" s="46">
        <v>472</v>
      </c>
      <c r="D78" s="46" t="s">
        <v>33</v>
      </c>
      <c r="E78" s="47"/>
      <c r="F78" s="48"/>
      <c r="G78" s="207">
        <v>0</v>
      </c>
      <c r="H78" s="100"/>
      <c r="I78" s="253"/>
      <c r="J78" s="52">
        <f>(G78+I78)-H78</f>
        <v>0</v>
      </c>
      <c r="K78" s="100"/>
      <c r="L78" s="101"/>
      <c r="M78" s="102"/>
      <c r="N78" s="102"/>
      <c r="O78" s="102"/>
      <c r="P78" s="102"/>
      <c r="Q78" s="102"/>
      <c r="R78" s="102"/>
      <c r="S78" s="102"/>
      <c r="T78" s="102"/>
      <c r="U78" s="102"/>
      <c r="V78" s="254"/>
      <c r="W78" s="56">
        <f>SUM(K78:V78)</f>
        <v>0</v>
      </c>
      <c r="X78" s="88">
        <f>J78-W78</f>
        <v>0</v>
      </c>
    </row>
    <row r="79" spans="1:24" ht="15.75" thickBot="1" x14ac:dyDescent="0.3">
      <c r="A79" s="208"/>
      <c r="B79" s="59"/>
      <c r="C79" s="60"/>
      <c r="D79" s="60"/>
      <c r="E79" s="61"/>
      <c r="F79" s="62"/>
      <c r="G79" s="255"/>
      <c r="H79" s="256"/>
      <c r="I79" s="257"/>
      <c r="J79" s="258"/>
      <c r="K79" s="67" t="s">
        <v>61</v>
      </c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54" customHeight="1" thickTop="1" thickBot="1" x14ac:dyDescent="0.35">
      <c r="A80" s="27" t="s">
        <v>91</v>
      </c>
      <c r="B80" s="458" t="s">
        <v>30</v>
      </c>
      <c r="C80" s="459"/>
      <c r="D80" s="459"/>
      <c r="E80" s="459"/>
      <c r="F80" s="460"/>
      <c r="G80" s="191">
        <f>SUM(G82:G82)</f>
        <v>3000000</v>
      </c>
      <c r="H80" s="192">
        <f>SUM(H82:H82)</f>
        <v>0</v>
      </c>
      <c r="I80" s="193">
        <f>SUM(I82:I82)</f>
        <v>0</v>
      </c>
      <c r="J80" s="194">
        <f>SUM(J82:J82)</f>
        <v>3000000</v>
      </c>
      <c r="K80" s="192">
        <f t="shared" ref="K80:X80" si="24">SUM(K82:K82)</f>
        <v>0</v>
      </c>
      <c r="L80" s="195">
        <f t="shared" si="24"/>
        <v>0</v>
      </c>
      <c r="M80" s="195">
        <f t="shared" si="24"/>
        <v>0</v>
      </c>
      <c r="N80" s="195">
        <f t="shared" si="24"/>
        <v>1000000</v>
      </c>
      <c r="O80" s="195">
        <f t="shared" si="24"/>
        <v>250000</v>
      </c>
      <c r="P80" s="195">
        <f t="shared" si="24"/>
        <v>0</v>
      </c>
      <c r="Q80" s="195">
        <f t="shared" si="24"/>
        <v>0</v>
      </c>
      <c r="R80" s="195">
        <f t="shared" si="24"/>
        <v>0</v>
      </c>
      <c r="S80" s="195">
        <f t="shared" si="24"/>
        <v>0</v>
      </c>
      <c r="T80" s="195">
        <f t="shared" si="24"/>
        <v>0</v>
      </c>
      <c r="U80" s="195">
        <f t="shared" si="24"/>
        <v>0</v>
      </c>
      <c r="V80" s="193">
        <f t="shared" si="24"/>
        <v>0</v>
      </c>
      <c r="W80" s="194">
        <f>SUM(W82:W82)</f>
        <v>1250000</v>
      </c>
      <c r="X80" s="196">
        <f t="shared" si="24"/>
        <v>1750000</v>
      </c>
    </row>
    <row r="81" spans="1:24" ht="32.25" customHeight="1" thickTop="1" thickBot="1" x14ac:dyDescent="0.35">
      <c r="A81" s="260" t="s">
        <v>72</v>
      </c>
      <c r="B81" s="261"/>
      <c r="C81" s="261"/>
      <c r="D81" s="261"/>
      <c r="E81" s="261"/>
      <c r="F81" s="262"/>
      <c r="G81" s="263">
        <f>SUM(G82)</f>
        <v>3000000</v>
      </c>
      <c r="H81" s="264">
        <f t="shared" ref="H81:X81" si="25">SUM(H82)</f>
        <v>0</v>
      </c>
      <c r="I81" s="265">
        <f t="shared" si="25"/>
        <v>0</v>
      </c>
      <c r="J81" s="266">
        <f t="shared" si="25"/>
        <v>3000000</v>
      </c>
      <c r="K81" s="264">
        <f t="shared" si="25"/>
        <v>0</v>
      </c>
      <c r="L81" s="267">
        <f t="shared" si="25"/>
        <v>0</v>
      </c>
      <c r="M81" s="267">
        <f t="shared" si="25"/>
        <v>0</v>
      </c>
      <c r="N81" s="267">
        <f t="shared" si="25"/>
        <v>1000000</v>
      </c>
      <c r="O81" s="267">
        <f t="shared" si="25"/>
        <v>250000</v>
      </c>
      <c r="P81" s="267">
        <f t="shared" si="25"/>
        <v>0</v>
      </c>
      <c r="Q81" s="267">
        <f t="shared" si="25"/>
        <v>0</v>
      </c>
      <c r="R81" s="267">
        <f t="shared" si="25"/>
        <v>0</v>
      </c>
      <c r="S81" s="267">
        <f t="shared" si="25"/>
        <v>0</v>
      </c>
      <c r="T81" s="267">
        <f t="shared" si="25"/>
        <v>0</v>
      </c>
      <c r="U81" s="267">
        <f t="shared" si="25"/>
        <v>0</v>
      </c>
      <c r="V81" s="265">
        <f t="shared" si="25"/>
        <v>0</v>
      </c>
      <c r="W81" s="266">
        <f t="shared" si="25"/>
        <v>1250000</v>
      </c>
      <c r="X81" s="268">
        <f t="shared" si="25"/>
        <v>1750000</v>
      </c>
    </row>
    <row r="82" spans="1:24" ht="23.25" x14ac:dyDescent="0.25">
      <c r="A82" s="269" t="s">
        <v>73</v>
      </c>
      <c r="B82" s="96">
        <v>11</v>
      </c>
      <c r="C82" s="96">
        <v>437</v>
      </c>
      <c r="D82" s="97" t="s">
        <v>33</v>
      </c>
      <c r="E82" s="98"/>
      <c r="F82" s="99"/>
      <c r="G82" s="49">
        <v>3000000</v>
      </c>
      <c r="H82" s="50"/>
      <c r="I82" s="51"/>
      <c r="J82" s="52">
        <f>G82-H82+I82</f>
        <v>3000000</v>
      </c>
      <c r="K82" s="209"/>
      <c r="L82" s="54"/>
      <c r="M82" s="54"/>
      <c r="N82" s="54">
        <v>1000000</v>
      </c>
      <c r="O82" s="54">
        <v>250000</v>
      </c>
      <c r="P82" s="54"/>
      <c r="Q82" s="54"/>
      <c r="R82" s="54"/>
      <c r="S82" s="54"/>
      <c r="T82" s="54"/>
      <c r="U82" s="54"/>
      <c r="V82" s="55"/>
      <c r="W82" s="56">
        <f>SUM(K82:V82)</f>
        <v>1250000</v>
      </c>
      <c r="X82" s="57">
        <f>J82-W82</f>
        <v>1750000</v>
      </c>
    </row>
    <row r="83" spans="1:24" ht="15.75" thickBot="1" x14ac:dyDescent="0.3">
      <c r="A83" s="270"/>
      <c r="B83" s="271"/>
      <c r="C83" s="271"/>
      <c r="D83" s="272"/>
      <c r="E83" s="273"/>
      <c r="F83" s="274"/>
      <c r="G83" s="216"/>
      <c r="H83" s="217"/>
      <c r="I83" s="218"/>
      <c r="J83" s="219"/>
      <c r="K83" s="220"/>
      <c r="L83" s="221"/>
      <c r="M83" s="221"/>
      <c r="N83" s="221"/>
      <c r="O83" s="221"/>
      <c r="P83" s="221"/>
      <c r="Q83" s="221"/>
      <c r="R83" s="221"/>
      <c r="S83" s="222"/>
      <c r="T83" s="221"/>
      <c r="U83" s="221"/>
      <c r="V83" s="223"/>
      <c r="W83" s="224"/>
      <c r="X83" s="275"/>
    </row>
  </sheetData>
  <mergeCells count="13">
    <mergeCell ref="B80:F80"/>
    <mergeCell ref="B8:F8"/>
    <mergeCell ref="B9:F9"/>
    <mergeCell ref="A20:A22"/>
    <mergeCell ref="A33:A35"/>
    <mergeCell ref="B36:F36"/>
    <mergeCell ref="A54:A56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8193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4"/>
  <sheetViews>
    <sheetView topLeftCell="A7" zoomScaleNormal="100" zoomScaleSheetLayoutView="39" workbookViewId="0">
      <selection activeCell="V44" sqref="V44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113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>SUM(G9+G36+G81)</f>
        <v>253949287</v>
      </c>
      <c r="H8" s="22">
        <f>SUM(H9+H36+H81)</f>
        <v>760000</v>
      </c>
      <c r="I8" s="23">
        <f t="shared" ref="I8:X8" si="0">SUM(I9+I36+I81)</f>
        <v>760000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18507368.41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72992329.269999996</v>
      </c>
      <c r="X8" s="26">
        <f t="shared" si="0"/>
        <v>180956957.72999999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64402908</v>
      </c>
      <c r="X9" s="33">
        <f t="shared" si="1"/>
        <v>163584460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17392533</v>
      </c>
      <c r="X10" s="43">
        <f t="shared" si="2"/>
        <v>20179274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/>
      <c r="Q11" s="54"/>
      <c r="R11" s="54"/>
      <c r="S11" s="54"/>
      <c r="T11" s="54"/>
      <c r="U11" s="54"/>
      <c r="V11" s="55"/>
      <c r="W11" s="56">
        <f>SUM(K11:V11)+1600000+359849+701700</f>
        <v>17392533</v>
      </c>
      <c r="X11" s="57">
        <f t="shared" ref="X11" si="3">J11-W11</f>
        <v>20179274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12463360</v>
      </c>
      <c r="X14" s="81">
        <f t="shared" si="4"/>
        <v>19536640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/>
      <c r="Q15" s="86"/>
      <c r="R15" s="86"/>
      <c r="S15" s="86"/>
      <c r="T15" s="86"/>
      <c r="U15" s="86"/>
      <c r="V15" s="87"/>
      <c r="W15" s="56">
        <f>SUM(K15:V15)+1430320</f>
        <v>12463360</v>
      </c>
      <c r="X15" s="88">
        <f>J15-W15</f>
        <v>19536640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13071987</v>
      </c>
      <c r="X18" s="81">
        <f t="shared" si="5"/>
        <v>18478013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/>
      <c r="Q19" s="54"/>
      <c r="R19" s="54"/>
      <c r="S19" s="54"/>
      <c r="T19" s="54"/>
      <c r="U19" s="54"/>
      <c r="V19" s="55"/>
      <c r="W19" s="56">
        <f>SUM(K19:V19)</f>
        <v>10071987</v>
      </c>
      <c r="X19" s="88">
        <f>J19-W19</f>
        <v>15478013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>
        <v>500000</v>
      </c>
      <c r="P21" s="127"/>
      <c r="Q21" s="127"/>
      <c r="R21" s="127"/>
      <c r="S21" s="127"/>
      <c r="T21" s="127"/>
      <c r="U21" s="127"/>
      <c r="V21" s="128"/>
      <c r="W21" s="129">
        <f t="shared" ref="W21" si="6">SUM(K21:V21)</f>
        <v>3000000</v>
      </c>
      <c r="X21" s="130">
        <f>J21-W21</f>
        <v>3000000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125000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1000000</v>
      </c>
      <c r="X23" s="81">
        <f t="shared" si="7"/>
        <v>2500000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>
        <v>125000</v>
      </c>
      <c r="P24" s="54"/>
      <c r="Q24" s="54"/>
      <c r="R24" s="54"/>
      <c r="S24" s="54"/>
      <c r="T24" s="54"/>
      <c r="U24" s="54"/>
      <c r="V24" s="55"/>
      <c r="W24" s="56">
        <f>SUM(K24:V24)</f>
        <v>1000000</v>
      </c>
      <c r="X24" s="88">
        <f>J24-W24</f>
        <v>500000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583334</v>
      </c>
      <c r="P28" s="80">
        <f t="shared" si="9"/>
        <v>0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2918001</v>
      </c>
      <c r="X28" s="81">
        <f t="shared" si="9"/>
        <v>4081999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>
        <v>583333</v>
      </c>
      <c r="O29" s="54">
        <v>583334</v>
      </c>
      <c r="P29" s="54"/>
      <c r="Q29" s="54"/>
      <c r="R29" s="54"/>
      <c r="S29" s="54"/>
      <c r="T29" s="54"/>
      <c r="U29" s="54"/>
      <c r="V29" s="55"/>
      <c r="W29" s="56">
        <f>SUM(K29:V29)</f>
        <v>2918001</v>
      </c>
      <c r="X29" s="88">
        <f>J29-W29</f>
        <v>4081999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9053513</v>
      </c>
      <c r="P31" s="177">
        <f t="shared" si="10"/>
        <v>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17557027</v>
      </c>
      <c r="X31" s="178">
        <f t="shared" si="10"/>
        <v>98808534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>
        <v>3000000</v>
      </c>
      <c r="P32" s="68"/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>
        <v>6053513</v>
      </c>
      <c r="P34" s="127"/>
      <c r="Q34" s="127"/>
      <c r="R34" s="127"/>
      <c r="S34" s="127"/>
      <c r="T34" s="127"/>
      <c r="U34" s="127"/>
      <c r="V34" s="128"/>
      <c r="W34" s="129">
        <f>SUM(K34:V34)</f>
        <v>17557027</v>
      </c>
      <c r="X34" s="130">
        <f>J34-W34</f>
        <v>55085137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SUM(G37+G40+G43+G46+G49+G52+G58+G63+G69+G72+G78+G75)</f>
        <v>22961919</v>
      </c>
      <c r="H36" s="192">
        <f t="shared" ref="H36:X36" si="11">SUM(H37+H40+H43+H46+H49+H52+H58+H63+H69+H72+H78+H75)</f>
        <v>760000</v>
      </c>
      <c r="I36" s="193">
        <f t="shared" si="11"/>
        <v>760000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3211593.33</v>
      </c>
      <c r="O36" s="195">
        <f t="shared" si="11"/>
        <v>1493821.4100000001</v>
      </c>
      <c r="P36" s="195">
        <f t="shared" si="11"/>
        <v>0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7339421.2699999996</v>
      </c>
      <c r="X36" s="196">
        <f t="shared" si="11"/>
        <v>15622497.73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194690.79</v>
      </c>
      <c r="O37" s="205">
        <f t="shared" si="12"/>
        <v>199485.41</v>
      </c>
      <c r="P37" s="205">
        <f t="shared" si="12"/>
        <v>0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972719.7300000001</v>
      </c>
      <c r="X37" s="206">
        <f t="shared" si="12"/>
        <v>2377280.27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>
        <v>199485.41</v>
      </c>
      <c r="P38" s="54"/>
      <c r="Q38" s="54"/>
      <c r="R38" s="54"/>
      <c r="S38" s="54"/>
      <c r="T38" s="54"/>
      <c r="U38" s="54"/>
      <c r="V38" s="55"/>
      <c r="W38" s="56">
        <f>SUM(K38:V38)</f>
        <v>972719.7300000001</v>
      </c>
      <c r="X38" s="88">
        <f>J38-W38</f>
        <v>2377280.27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0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0</v>
      </c>
      <c r="X40" s="178">
        <f t="shared" si="13"/>
        <v>500000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>
        <f>SUM(K41:V41)</f>
        <v>0</v>
      </c>
      <c r="X41" s="88">
        <f>J41-W41</f>
        <v>500000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170907</v>
      </c>
      <c r="O46" s="177">
        <f t="shared" si="15"/>
        <v>166666</v>
      </c>
      <c r="P46" s="177">
        <f t="shared" si="15"/>
        <v>0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928406</v>
      </c>
      <c r="X46" s="178">
        <f t="shared" si="15"/>
        <v>1071594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>
        <v>166666</v>
      </c>
      <c r="P47" s="54"/>
      <c r="Q47" s="54"/>
      <c r="R47" s="54"/>
      <c r="S47" s="54"/>
      <c r="T47" s="210"/>
      <c r="U47" s="210"/>
      <c r="V47" s="55"/>
      <c r="W47" s="56">
        <f>SUM(K47:V47)</f>
        <v>928406</v>
      </c>
      <c r="X47" s="88">
        <f>J47-W47</f>
        <v>1071594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200000</v>
      </c>
      <c r="O49" s="177">
        <f t="shared" si="16"/>
        <v>200000</v>
      </c>
      <c r="P49" s="177">
        <f t="shared" si="16"/>
        <v>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1000000</v>
      </c>
      <c r="X49" s="178">
        <f t="shared" si="16"/>
        <v>3293007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>
        <v>200000</v>
      </c>
      <c r="O50" s="54">
        <v>200000</v>
      </c>
      <c r="P50" s="54"/>
      <c r="Q50" s="54"/>
      <c r="R50" s="54"/>
      <c r="S50" s="54"/>
      <c r="T50" s="210"/>
      <c r="U50" s="210"/>
      <c r="V50" s="55"/>
      <c r="W50" s="56">
        <f>SUM(K50:V50)</f>
        <v>1000000</v>
      </c>
      <c r="X50" s="88">
        <f>J50-W50</f>
        <v>3293007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SUM(G53+G56)</f>
        <v>1858652</v>
      </c>
      <c r="H52" s="202">
        <f t="shared" ref="H52:X52" si="17">SUM(H53+H56)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154888</v>
      </c>
      <c r="O52" s="205">
        <f>SUM(O53+O56)+772782</f>
        <v>927670</v>
      </c>
      <c r="P52" s="205">
        <f t="shared" si="17"/>
        <v>0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1082558</v>
      </c>
      <c r="X52" s="206">
        <f t="shared" si="17"/>
        <v>776094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>
        <v>154888</v>
      </c>
      <c r="P53" s="54"/>
      <c r="Q53" s="54"/>
      <c r="R53" s="54"/>
      <c r="S53" s="54"/>
      <c r="T53" s="54"/>
      <c r="U53" s="54"/>
      <c r="V53" s="55"/>
      <c r="W53" s="56">
        <f>SUM(K53:V53)+772782</f>
        <v>1082558</v>
      </c>
      <c r="X53" s="88">
        <f>J53-W53</f>
        <v>776094</v>
      </c>
    </row>
    <row r="54" spans="1:24" ht="24.75" x14ac:dyDescent="0.25">
      <c r="A54" s="89"/>
      <c r="B54" s="59"/>
      <c r="C54" s="60"/>
      <c r="D54" s="60"/>
      <c r="E54" s="61"/>
      <c r="F54" s="62"/>
      <c r="G54" s="250"/>
      <c r="H54" s="64"/>
      <c r="I54" s="65"/>
      <c r="J54" s="66"/>
      <c r="K54" s="67"/>
      <c r="L54" s="68"/>
      <c r="M54" s="68"/>
      <c r="N54" s="68"/>
      <c r="O54" s="329" t="s">
        <v>115</v>
      </c>
      <c r="P54" s="68"/>
      <c r="Q54" s="68"/>
      <c r="R54" s="68"/>
      <c r="S54" s="68"/>
      <c r="T54" s="68"/>
      <c r="U54" s="68"/>
      <c r="V54" s="69"/>
      <c r="W54" s="70"/>
      <c r="X54" s="71"/>
    </row>
    <row r="55" spans="1:24" ht="6" customHeight="1" x14ac:dyDescent="0.25">
      <c r="A55" s="464"/>
      <c r="B55" s="180"/>
      <c r="C55" s="181"/>
      <c r="D55" s="181"/>
      <c r="E55" s="182"/>
      <c r="F55" s="183"/>
      <c r="G55" s="107"/>
      <c r="H55" s="108"/>
      <c r="I55" s="109"/>
      <c r="J55" s="110"/>
      <c r="K55" s="245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3"/>
      <c r="W55" s="114"/>
      <c r="X55" s="115"/>
    </row>
    <row r="56" spans="1:24" x14ac:dyDescent="0.25">
      <c r="A56" s="464"/>
      <c r="B56" s="185"/>
      <c r="C56" s="186"/>
      <c r="D56" s="186"/>
      <c r="E56" s="187"/>
      <c r="F56" s="188"/>
      <c r="G56" s="246"/>
      <c r="H56" s="121"/>
      <c r="I56" s="122"/>
      <c r="J56" s="123">
        <f>(G56+I56)-H56</f>
        <v>0</v>
      </c>
      <c r="K56" s="24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8"/>
      <c r="W56" s="248"/>
      <c r="X56" s="249">
        <f>J56-W56</f>
        <v>0</v>
      </c>
    </row>
    <row r="57" spans="1:24" ht="15.75" thickBot="1" x14ac:dyDescent="0.3">
      <c r="A57" s="465"/>
      <c r="B57" s="59"/>
      <c r="C57" s="60"/>
      <c r="D57" s="60"/>
      <c r="E57" s="61"/>
      <c r="F57" s="62"/>
      <c r="G57" s="250"/>
      <c r="H57" s="64"/>
      <c r="I57" s="65"/>
      <c r="J57" s="66"/>
      <c r="K57" s="251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9"/>
      <c r="W57" s="70"/>
      <c r="X57" s="71"/>
    </row>
    <row r="58" spans="1:24" ht="30.75" customHeight="1" thickBot="1" x14ac:dyDescent="0.3">
      <c r="A58" s="72" t="s">
        <v>59</v>
      </c>
      <c r="B58" s="169"/>
      <c r="C58" s="169"/>
      <c r="D58" s="170"/>
      <c r="E58" s="171"/>
      <c r="F58" s="252"/>
      <c r="G58" s="173">
        <f>SUM(G59)</f>
        <v>3322000</v>
      </c>
      <c r="H58" s="174">
        <f t="shared" ref="H58:X58" si="18">SUM(H59)</f>
        <v>0</v>
      </c>
      <c r="I58" s="175">
        <f t="shared" si="18"/>
        <v>0</v>
      </c>
      <c r="J58" s="176">
        <f t="shared" si="18"/>
        <v>3322000</v>
      </c>
      <c r="K58" s="176">
        <f t="shared" si="18"/>
        <v>0</v>
      </c>
      <c r="L58" s="176">
        <f t="shared" si="18"/>
        <v>0</v>
      </c>
      <c r="M58" s="177">
        <v>360000</v>
      </c>
      <c r="N58" s="177">
        <f>276833+266468.72+542307.27</f>
        <v>1085608.99</v>
      </c>
      <c r="O58" s="177">
        <f t="shared" si="18"/>
        <v>0</v>
      </c>
      <c r="P58" s="177">
        <f t="shared" si="18"/>
        <v>0</v>
      </c>
      <c r="Q58" s="177">
        <f t="shared" si="18"/>
        <v>0</v>
      </c>
      <c r="R58" s="177">
        <f t="shared" si="18"/>
        <v>0</v>
      </c>
      <c r="S58" s="177">
        <f t="shared" si="18"/>
        <v>0</v>
      </c>
      <c r="T58" s="177">
        <f t="shared" si="18"/>
        <v>0</v>
      </c>
      <c r="U58" s="177">
        <f t="shared" si="18"/>
        <v>0</v>
      </c>
      <c r="V58" s="175">
        <f t="shared" si="18"/>
        <v>0</v>
      </c>
      <c r="W58" s="176">
        <f t="shared" si="18"/>
        <v>1445608.99</v>
      </c>
      <c r="X58" s="178">
        <f t="shared" si="18"/>
        <v>1876391.01</v>
      </c>
    </row>
    <row r="59" spans="1:24" ht="48.75" x14ac:dyDescent="0.25">
      <c r="A59" s="44" t="s">
        <v>84</v>
      </c>
      <c r="B59" s="45">
        <v>21</v>
      </c>
      <c r="C59" s="46">
        <v>472</v>
      </c>
      <c r="D59" s="46" t="s">
        <v>33</v>
      </c>
      <c r="E59" s="47"/>
      <c r="F59" s="48"/>
      <c r="G59" s="207">
        <v>3322000</v>
      </c>
      <c r="H59" s="100"/>
      <c r="I59" s="253"/>
      <c r="J59" s="52">
        <f>(G59+I59)-H59</f>
        <v>3322000</v>
      </c>
      <c r="K59" s="100"/>
      <c r="L59" s="101"/>
      <c r="M59" s="210" t="s">
        <v>82</v>
      </c>
      <c r="N59" s="210" t="s">
        <v>97</v>
      </c>
      <c r="O59" s="102"/>
      <c r="P59" s="102"/>
      <c r="Q59" s="102"/>
      <c r="R59" s="102"/>
      <c r="S59" s="102"/>
      <c r="T59" s="102"/>
      <c r="U59" s="102"/>
      <c r="V59" s="254"/>
      <c r="W59" s="56">
        <f>SUM(K59:V59)+360000+276833+266468.72+542307.27</f>
        <v>1445608.99</v>
      </c>
      <c r="X59" s="88">
        <f>J59-W59</f>
        <v>1876391.01</v>
      </c>
    </row>
    <row r="60" spans="1:24" ht="60.75" x14ac:dyDescent="0.25">
      <c r="A60" s="89"/>
      <c r="B60" s="296"/>
      <c r="C60" s="277"/>
      <c r="D60" s="277"/>
      <c r="E60" s="278"/>
      <c r="F60" s="279"/>
      <c r="G60" s="297"/>
      <c r="H60" s="302"/>
      <c r="I60" s="303"/>
      <c r="J60" s="283"/>
      <c r="K60" s="302"/>
      <c r="L60" s="304"/>
      <c r="M60" s="305"/>
      <c r="N60" s="305" t="s">
        <v>96</v>
      </c>
      <c r="O60" s="306"/>
      <c r="P60" s="306"/>
      <c r="Q60" s="306"/>
      <c r="R60" s="306"/>
      <c r="S60" s="306"/>
      <c r="T60" s="306"/>
      <c r="U60" s="306"/>
      <c r="V60" s="307"/>
      <c r="W60" s="286"/>
      <c r="X60" s="294"/>
    </row>
    <row r="61" spans="1:24" ht="48.75" x14ac:dyDescent="0.25">
      <c r="A61" s="89"/>
      <c r="B61" s="308"/>
      <c r="C61" s="309"/>
      <c r="D61" s="309"/>
      <c r="E61" s="310"/>
      <c r="F61" s="311"/>
      <c r="G61" s="312"/>
      <c r="H61" s="313"/>
      <c r="I61" s="314"/>
      <c r="J61" s="315"/>
      <c r="K61" s="313"/>
      <c r="L61" s="316"/>
      <c r="M61" s="317"/>
      <c r="N61" s="317" t="s">
        <v>98</v>
      </c>
      <c r="O61" s="318"/>
      <c r="P61" s="318"/>
      <c r="Q61" s="318"/>
      <c r="R61" s="318"/>
      <c r="S61" s="318"/>
      <c r="T61" s="318"/>
      <c r="U61" s="318"/>
      <c r="V61" s="319"/>
      <c r="W61" s="320"/>
      <c r="X61" s="321"/>
    </row>
    <row r="62" spans="1:24" ht="15.75" thickBot="1" x14ac:dyDescent="0.3">
      <c r="A62" s="208"/>
      <c r="B62" s="59"/>
      <c r="C62" s="60"/>
      <c r="D62" s="60"/>
      <c r="E62" s="61"/>
      <c r="F62" s="62"/>
      <c r="G62" s="255"/>
      <c r="H62" s="256"/>
      <c r="I62" s="257"/>
      <c r="J62" s="258"/>
      <c r="K62" s="67" t="s">
        <v>61</v>
      </c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9"/>
      <c r="W62" s="70"/>
      <c r="X62" s="71"/>
    </row>
    <row r="63" spans="1:24" ht="30" customHeight="1" thickBot="1" x14ac:dyDescent="0.3">
      <c r="A63" s="72" t="s">
        <v>62</v>
      </c>
      <c r="B63" s="169"/>
      <c r="C63" s="169"/>
      <c r="D63" s="170"/>
      <c r="E63" s="171"/>
      <c r="F63" s="252"/>
      <c r="G63" s="173">
        <f>SUM(G64:G68)</f>
        <v>7053560</v>
      </c>
      <c r="H63" s="173">
        <f t="shared" ref="H63:X63" si="19">SUM(H64:H68)</f>
        <v>760000</v>
      </c>
      <c r="I63" s="173">
        <f t="shared" si="19"/>
        <v>0</v>
      </c>
      <c r="J63" s="173">
        <f t="shared" si="19"/>
        <v>6293560</v>
      </c>
      <c r="K63" s="173">
        <f t="shared" si="19"/>
        <v>0</v>
      </c>
      <c r="L63" s="173">
        <f t="shared" si="19"/>
        <v>0</v>
      </c>
      <c r="M63" s="173">
        <v>504630</v>
      </c>
      <c r="N63" s="173">
        <f>587797+70393.33</f>
        <v>658190.32999999996</v>
      </c>
      <c r="O63" s="173">
        <f t="shared" si="19"/>
        <v>0</v>
      </c>
      <c r="P63" s="173">
        <f t="shared" si="19"/>
        <v>0</v>
      </c>
      <c r="Q63" s="173">
        <f t="shared" si="19"/>
        <v>0</v>
      </c>
      <c r="R63" s="173">
        <f t="shared" si="19"/>
        <v>0</v>
      </c>
      <c r="S63" s="173">
        <f t="shared" si="19"/>
        <v>0</v>
      </c>
      <c r="T63" s="173">
        <f t="shared" si="19"/>
        <v>0</v>
      </c>
      <c r="U63" s="173">
        <f t="shared" si="19"/>
        <v>0</v>
      </c>
      <c r="V63" s="173">
        <f t="shared" si="19"/>
        <v>0</v>
      </c>
      <c r="W63" s="173">
        <f t="shared" si="19"/>
        <v>1162820.33</v>
      </c>
      <c r="X63" s="173">
        <f t="shared" si="19"/>
        <v>5130739.67</v>
      </c>
    </row>
    <row r="64" spans="1:24" ht="27" customHeight="1" x14ac:dyDescent="0.25">
      <c r="A64" s="44" t="s">
        <v>63</v>
      </c>
      <c r="B64" s="45">
        <v>11</v>
      </c>
      <c r="C64" s="46">
        <v>472</v>
      </c>
      <c r="D64" s="46" t="s">
        <v>33</v>
      </c>
      <c r="E64" s="47"/>
      <c r="F64" s="48"/>
      <c r="G64" s="207">
        <v>5053560</v>
      </c>
      <c r="H64" s="100">
        <v>760000</v>
      </c>
      <c r="I64" s="253"/>
      <c r="J64" s="52">
        <f>(G64+I64)-H64</f>
        <v>4293560</v>
      </c>
      <c r="K64" s="100"/>
      <c r="L64" s="101"/>
      <c r="M64" s="102"/>
      <c r="N64" s="102"/>
      <c r="O64" s="102"/>
      <c r="P64" s="102"/>
      <c r="Q64" s="102"/>
      <c r="R64" s="102"/>
      <c r="S64" s="102"/>
      <c r="T64" s="102"/>
      <c r="U64" s="102"/>
      <c r="V64" s="254"/>
      <c r="W64" s="56">
        <f>SUM(K64:V64)</f>
        <v>0</v>
      </c>
      <c r="X64" s="88">
        <f>J64-W64</f>
        <v>4293560</v>
      </c>
    </row>
    <row r="65" spans="1:24" ht="9" customHeight="1" x14ac:dyDescent="0.25">
      <c r="A65" s="89"/>
      <c r="B65" s="180"/>
      <c r="C65" s="181"/>
      <c r="D65" s="181"/>
      <c r="E65" s="182"/>
      <c r="F65" s="183"/>
      <c r="G65" s="107"/>
      <c r="H65" s="108"/>
      <c r="I65" s="109"/>
      <c r="J65" s="110"/>
      <c r="K65" s="245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3"/>
      <c r="W65" s="301"/>
      <c r="X65" s="115"/>
    </row>
    <row r="66" spans="1:24" ht="36.75" x14ac:dyDescent="0.25">
      <c r="A66" s="208"/>
      <c r="B66" s="185">
        <v>21</v>
      </c>
      <c r="C66" s="186">
        <v>472</v>
      </c>
      <c r="D66" s="186" t="s">
        <v>33</v>
      </c>
      <c r="E66" s="187"/>
      <c r="F66" s="188"/>
      <c r="G66" s="246">
        <v>2000000</v>
      </c>
      <c r="H66" s="121"/>
      <c r="I66" s="122"/>
      <c r="J66" s="123">
        <f>(G66+I66)-H66</f>
        <v>2000000</v>
      </c>
      <c r="K66" s="247"/>
      <c r="L66" s="259"/>
      <c r="M66" s="295" t="s">
        <v>83</v>
      </c>
      <c r="N66" s="295" t="s">
        <v>94</v>
      </c>
      <c r="O66" s="127"/>
      <c r="P66" s="127"/>
      <c r="Q66" s="127"/>
      <c r="R66" s="127"/>
      <c r="S66" s="127"/>
      <c r="T66" s="127"/>
      <c r="U66" s="127"/>
      <c r="V66" s="128"/>
      <c r="W66" s="248">
        <f>SUM(K66:V66)+504630+587797+70393.33</f>
        <v>1162820.33</v>
      </c>
      <c r="X66" s="249">
        <f>J66-W66</f>
        <v>837179.66999999993</v>
      </c>
    </row>
    <row r="67" spans="1:24" ht="36.75" x14ac:dyDescent="0.25">
      <c r="A67" s="208"/>
      <c r="B67" s="296"/>
      <c r="C67" s="277"/>
      <c r="D67" s="277"/>
      <c r="E67" s="278"/>
      <c r="F67" s="279"/>
      <c r="G67" s="297"/>
      <c r="H67" s="281"/>
      <c r="I67" s="282"/>
      <c r="J67" s="283"/>
      <c r="K67" s="298"/>
      <c r="L67" s="299"/>
      <c r="M67" s="300"/>
      <c r="N67" s="300" t="s">
        <v>95</v>
      </c>
      <c r="O67" s="284"/>
      <c r="P67" s="284"/>
      <c r="Q67" s="284"/>
      <c r="R67" s="284"/>
      <c r="S67" s="284"/>
      <c r="T67" s="284"/>
      <c r="U67" s="284"/>
      <c r="V67" s="285"/>
      <c r="W67" s="286"/>
      <c r="X67" s="294"/>
    </row>
    <row r="68" spans="1:24" ht="15.75" thickBot="1" x14ac:dyDescent="0.3">
      <c r="A68" s="208"/>
      <c r="B68" s="59"/>
      <c r="C68" s="60"/>
      <c r="D68" s="60"/>
      <c r="E68" s="61"/>
      <c r="F68" s="62"/>
      <c r="G68" s="250"/>
      <c r="H68" s="64"/>
      <c r="I68" s="65"/>
      <c r="J68" s="66"/>
      <c r="K68" s="67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9" thickBot="1" x14ac:dyDescent="0.3">
      <c r="A69" s="72" t="s">
        <v>64</v>
      </c>
      <c r="B69" s="169"/>
      <c r="C69" s="169"/>
      <c r="D69" s="170"/>
      <c r="E69" s="171"/>
      <c r="F69" s="252"/>
      <c r="G69" s="173">
        <f>SUM(G70)</f>
        <v>0</v>
      </c>
      <c r="H69" s="174">
        <f t="shared" ref="H69:X69" si="20">SUM(H70)</f>
        <v>0</v>
      </c>
      <c r="I69" s="175">
        <f t="shared" si="20"/>
        <v>0</v>
      </c>
      <c r="J69" s="176">
        <f t="shared" si="20"/>
        <v>0</v>
      </c>
      <c r="K69" s="174">
        <f t="shared" si="20"/>
        <v>0</v>
      </c>
      <c r="L69" s="177">
        <f t="shared" si="20"/>
        <v>0</v>
      </c>
      <c r="M69" s="177">
        <f t="shared" si="20"/>
        <v>0</v>
      </c>
      <c r="N69" s="177">
        <f t="shared" si="20"/>
        <v>0</v>
      </c>
      <c r="O69" s="177">
        <f t="shared" si="20"/>
        <v>0</v>
      </c>
      <c r="P69" s="177">
        <f t="shared" si="20"/>
        <v>0</v>
      </c>
      <c r="Q69" s="177">
        <f t="shared" si="20"/>
        <v>0</v>
      </c>
      <c r="R69" s="177">
        <f t="shared" si="20"/>
        <v>0</v>
      </c>
      <c r="S69" s="177">
        <f t="shared" si="20"/>
        <v>0</v>
      </c>
      <c r="T69" s="177">
        <f t="shared" si="20"/>
        <v>0</v>
      </c>
      <c r="U69" s="177">
        <f t="shared" si="20"/>
        <v>0</v>
      </c>
      <c r="V69" s="175">
        <f t="shared" si="20"/>
        <v>0</v>
      </c>
      <c r="W69" s="176">
        <f t="shared" si="20"/>
        <v>0</v>
      </c>
      <c r="X69" s="178">
        <f t="shared" si="20"/>
        <v>0</v>
      </c>
    </row>
    <row r="70" spans="1:24" ht="23.25" x14ac:dyDescent="0.25">
      <c r="A70" s="44" t="s">
        <v>65</v>
      </c>
      <c r="B70" s="45">
        <v>21</v>
      </c>
      <c r="C70" s="46">
        <v>472</v>
      </c>
      <c r="D70" s="46" t="s">
        <v>33</v>
      </c>
      <c r="E70" s="47"/>
      <c r="F70" s="48"/>
      <c r="G70" s="207">
        <v>0</v>
      </c>
      <c r="H70" s="100"/>
      <c r="I70" s="253"/>
      <c r="J70" s="52">
        <f>(G70+I70)-H70</f>
        <v>0</v>
      </c>
      <c r="K70" s="100"/>
      <c r="L70" s="101"/>
      <c r="M70" s="102"/>
      <c r="N70" s="102"/>
      <c r="O70" s="102"/>
      <c r="P70" s="102"/>
      <c r="Q70" s="102"/>
      <c r="R70" s="102"/>
      <c r="S70" s="102"/>
      <c r="T70" s="102"/>
      <c r="U70" s="102"/>
      <c r="V70" s="254"/>
      <c r="W70" s="56">
        <f>SUM(K70:V70)</f>
        <v>0</v>
      </c>
      <c r="X70" s="88">
        <f>J70-W70</f>
        <v>0</v>
      </c>
    </row>
    <row r="71" spans="1:24" ht="15.75" thickBot="1" x14ac:dyDescent="0.3">
      <c r="A71" s="208"/>
      <c r="B71" s="59"/>
      <c r="C71" s="60"/>
      <c r="D71" s="60"/>
      <c r="E71" s="61"/>
      <c r="F71" s="62"/>
      <c r="G71" s="255"/>
      <c r="H71" s="256"/>
      <c r="I71" s="257"/>
      <c r="J71" s="258"/>
      <c r="K71" s="67" t="s">
        <v>61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66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1">SUM(H73)</f>
        <v>0</v>
      </c>
      <c r="I72" s="175">
        <f t="shared" si="21"/>
        <v>360000</v>
      </c>
      <c r="J72" s="176">
        <f t="shared" si="21"/>
        <v>360000</v>
      </c>
      <c r="K72" s="174">
        <f t="shared" si="21"/>
        <v>0</v>
      </c>
      <c r="L72" s="177">
        <f t="shared" si="21"/>
        <v>0</v>
      </c>
      <c r="M72" s="177">
        <f t="shared" si="21"/>
        <v>0</v>
      </c>
      <c r="N72" s="177">
        <f>SUM(N73)+348847.2</f>
        <v>348847.2</v>
      </c>
      <c r="O72" s="177">
        <f t="shared" si="21"/>
        <v>0</v>
      </c>
      <c r="P72" s="177">
        <f t="shared" si="21"/>
        <v>0</v>
      </c>
      <c r="Q72" s="177">
        <f t="shared" si="21"/>
        <v>0</v>
      </c>
      <c r="R72" s="177">
        <f t="shared" si="21"/>
        <v>0</v>
      </c>
      <c r="S72" s="177">
        <f t="shared" si="21"/>
        <v>0</v>
      </c>
      <c r="T72" s="177">
        <f t="shared" si="21"/>
        <v>0</v>
      </c>
      <c r="U72" s="177">
        <f t="shared" si="21"/>
        <v>0</v>
      </c>
      <c r="V72" s="175">
        <f t="shared" si="21"/>
        <v>0</v>
      </c>
      <c r="W72" s="176">
        <f t="shared" si="21"/>
        <v>348847.2</v>
      </c>
      <c r="X72" s="178">
        <f t="shared" si="21"/>
        <v>11152.799999999988</v>
      </c>
    </row>
    <row r="73" spans="1:24" ht="24.75" x14ac:dyDescent="0.25">
      <c r="A73" s="44" t="s">
        <v>67</v>
      </c>
      <c r="B73" s="45">
        <v>11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>
        <v>360000</v>
      </c>
      <c r="J73" s="52">
        <f>(G73+I73)-H73</f>
        <v>360000</v>
      </c>
      <c r="K73" s="100"/>
      <c r="L73" s="101"/>
      <c r="M73" s="102"/>
      <c r="N73" s="322" t="s">
        <v>99</v>
      </c>
      <c r="O73" s="102"/>
      <c r="P73" s="102"/>
      <c r="Q73" s="102"/>
      <c r="R73" s="102"/>
      <c r="S73" s="102"/>
      <c r="T73" s="102"/>
      <c r="U73" s="102"/>
      <c r="V73" s="254"/>
      <c r="W73" s="56">
        <f>SUM(K73:V73)+348847.2</f>
        <v>348847.2</v>
      </c>
      <c r="X73" s="88">
        <f>J73-W73</f>
        <v>11152.799999999988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26.25" thickBot="1" x14ac:dyDescent="0.3">
      <c r="A75" s="72" t="s">
        <v>68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2">SUM(H76)</f>
        <v>0</v>
      </c>
      <c r="I75" s="175">
        <f t="shared" si="22"/>
        <v>400000</v>
      </c>
      <c r="J75" s="176">
        <f t="shared" si="22"/>
        <v>400000</v>
      </c>
      <c r="K75" s="174">
        <f t="shared" si="22"/>
        <v>0</v>
      </c>
      <c r="L75" s="177">
        <f t="shared" si="22"/>
        <v>0</v>
      </c>
      <c r="M75" s="177">
        <f t="shared" si="22"/>
        <v>0</v>
      </c>
      <c r="N75" s="177">
        <f>SUM(N76)+398461.02</f>
        <v>398461.02</v>
      </c>
      <c r="O75" s="177">
        <f t="shared" si="22"/>
        <v>0</v>
      </c>
      <c r="P75" s="177">
        <f t="shared" si="22"/>
        <v>0</v>
      </c>
      <c r="Q75" s="177">
        <f t="shared" si="22"/>
        <v>0</v>
      </c>
      <c r="R75" s="177">
        <f t="shared" si="22"/>
        <v>0</v>
      </c>
      <c r="S75" s="177">
        <f t="shared" si="22"/>
        <v>0</v>
      </c>
      <c r="T75" s="177">
        <f t="shared" si="22"/>
        <v>0</v>
      </c>
      <c r="U75" s="177">
        <f t="shared" si="22"/>
        <v>0</v>
      </c>
      <c r="V75" s="175">
        <f t="shared" si="22"/>
        <v>0</v>
      </c>
      <c r="W75" s="176">
        <f t="shared" si="22"/>
        <v>398461.02</v>
      </c>
      <c r="X75" s="178">
        <f t="shared" si="22"/>
        <v>1538.9799999999814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400000</v>
      </c>
      <c r="J76" s="52">
        <f>(G76+I76)-H76</f>
        <v>400000</v>
      </c>
      <c r="K76" s="100"/>
      <c r="L76" s="101"/>
      <c r="M76" s="102"/>
      <c r="N76" s="210" t="s">
        <v>100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SUM(K76:V76)+398461.02</f>
        <v>398461.02</v>
      </c>
      <c r="X76" s="88">
        <f>J76-W76</f>
        <v>1538.9799999999814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69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3">SUM(H79)</f>
        <v>0</v>
      </c>
      <c r="I78" s="175">
        <f t="shared" si="23"/>
        <v>0</v>
      </c>
      <c r="J78" s="176">
        <f t="shared" si="23"/>
        <v>0</v>
      </c>
      <c r="K78" s="174">
        <f t="shared" si="23"/>
        <v>0</v>
      </c>
      <c r="L78" s="177">
        <f t="shared" si="23"/>
        <v>0</v>
      </c>
      <c r="M78" s="177">
        <f t="shared" si="23"/>
        <v>0</v>
      </c>
      <c r="N78" s="177">
        <f t="shared" si="23"/>
        <v>0</v>
      </c>
      <c r="O78" s="177">
        <f t="shared" si="23"/>
        <v>0</v>
      </c>
      <c r="P78" s="177">
        <f t="shared" si="23"/>
        <v>0</v>
      </c>
      <c r="Q78" s="177">
        <f t="shared" si="23"/>
        <v>0</v>
      </c>
      <c r="R78" s="177">
        <f t="shared" si="23"/>
        <v>0</v>
      </c>
      <c r="S78" s="177">
        <f t="shared" si="23"/>
        <v>0</v>
      </c>
      <c r="T78" s="177">
        <f t="shared" si="23"/>
        <v>0</v>
      </c>
      <c r="U78" s="177">
        <f t="shared" si="23"/>
        <v>0</v>
      </c>
      <c r="V78" s="175">
        <f t="shared" si="23"/>
        <v>0</v>
      </c>
      <c r="W78" s="176">
        <f t="shared" si="23"/>
        <v>0</v>
      </c>
      <c r="X78" s="178">
        <f t="shared" si="23"/>
        <v>0</v>
      </c>
    </row>
    <row r="79" spans="1:24" ht="23.25" x14ac:dyDescent="0.25">
      <c r="A79" s="44" t="s">
        <v>70</v>
      </c>
      <c r="B79" s="45">
        <v>21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/>
      <c r="J79" s="52">
        <f>(G79+I79)-H79</f>
        <v>0</v>
      </c>
      <c r="K79" s="100"/>
      <c r="L79" s="101"/>
      <c r="M79" s="102"/>
      <c r="N79" s="102"/>
      <c r="O79" s="102"/>
      <c r="P79" s="102"/>
      <c r="Q79" s="102"/>
      <c r="R79" s="102"/>
      <c r="S79" s="102"/>
      <c r="T79" s="102"/>
      <c r="U79" s="102"/>
      <c r="V79" s="254"/>
      <c r="W79" s="56">
        <f>SUM(K79:V79)</f>
        <v>0</v>
      </c>
      <c r="X79" s="88">
        <f>J79-W79</f>
        <v>0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54" customHeight="1" thickTop="1" thickBot="1" x14ac:dyDescent="0.35">
      <c r="A81" s="27" t="s">
        <v>91</v>
      </c>
      <c r="B81" s="458" t="s">
        <v>30</v>
      </c>
      <c r="C81" s="459"/>
      <c r="D81" s="459"/>
      <c r="E81" s="459"/>
      <c r="F81" s="460"/>
      <c r="G81" s="191">
        <f>SUM(G83:G83)</f>
        <v>3000000</v>
      </c>
      <c r="H81" s="192">
        <f>SUM(H83:H83)</f>
        <v>0</v>
      </c>
      <c r="I81" s="193">
        <f>SUM(I83:I83)</f>
        <v>0</v>
      </c>
      <c r="J81" s="194">
        <f>SUM(J83:J83)</f>
        <v>3000000</v>
      </c>
      <c r="K81" s="192">
        <f t="shared" ref="K81:X81" si="24">SUM(K83:K83)</f>
        <v>0</v>
      </c>
      <c r="L81" s="195">
        <f t="shared" si="24"/>
        <v>0</v>
      </c>
      <c r="M81" s="195">
        <f t="shared" si="24"/>
        <v>0</v>
      </c>
      <c r="N81" s="195">
        <f t="shared" si="24"/>
        <v>1000000</v>
      </c>
      <c r="O81" s="195">
        <f t="shared" si="24"/>
        <v>250000</v>
      </c>
      <c r="P81" s="195">
        <f t="shared" si="24"/>
        <v>0</v>
      </c>
      <c r="Q81" s="195">
        <f t="shared" si="24"/>
        <v>0</v>
      </c>
      <c r="R81" s="195">
        <f t="shared" si="24"/>
        <v>0</v>
      </c>
      <c r="S81" s="195">
        <f t="shared" si="24"/>
        <v>0</v>
      </c>
      <c r="T81" s="195">
        <f t="shared" si="24"/>
        <v>0</v>
      </c>
      <c r="U81" s="195">
        <f t="shared" si="24"/>
        <v>0</v>
      </c>
      <c r="V81" s="193">
        <f t="shared" si="24"/>
        <v>0</v>
      </c>
      <c r="W81" s="194">
        <f>SUM(W83:W83)</f>
        <v>1250000</v>
      </c>
      <c r="X81" s="196">
        <f t="shared" si="24"/>
        <v>1750000</v>
      </c>
    </row>
    <row r="82" spans="1:24" ht="32.25" customHeight="1" thickTop="1" thickBot="1" x14ac:dyDescent="0.35">
      <c r="A82" s="260" t="s">
        <v>72</v>
      </c>
      <c r="B82" s="261"/>
      <c r="C82" s="261"/>
      <c r="D82" s="261"/>
      <c r="E82" s="261"/>
      <c r="F82" s="262"/>
      <c r="G82" s="263">
        <f>SUM(G83)</f>
        <v>3000000</v>
      </c>
      <c r="H82" s="264">
        <f t="shared" ref="H82:X82" si="25">SUM(H83)</f>
        <v>0</v>
      </c>
      <c r="I82" s="265">
        <f t="shared" si="25"/>
        <v>0</v>
      </c>
      <c r="J82" s="266">
        <f t="shared" si="25"/>
        <v>3000000</v>
      </c>
      <c r="K82" s="264">
        <f t="shared" si="25"/>
        <v>0</v>
      </c>
      <c r="L82" s="267">
        <f t="shared" si="25"/>
        <v>0</v>
      </c>
      <c r="M82" s="267">
        <f t="shared" si="25"/>
        <v>0</v>
      </c>
      <c r="N82" s="267">
        <f t="shared" si="25"/>
        <v>1000000</v>
      </c>
      <c r="O82" s="267">
        <f t="shared" si="25"/>
        <v>250000</v>
      </c>
      <c r="P82" s="267">
        <f t="shared" si="25"/>
        <v>0</v>
      </c>
      <c r="Q82" s="267">
        <f t="shared" si="25"/>
        <v>0</v>
      </c>
      <c r="R82" s="267">
        <f t="shared" si="25"/>
        <v>0</v>
      </c>
      <c r="S82" s="267">
        <f t="shared" si="25"/>
        <v>0</v>
      </c>
      <c r="T82" s="267">
        <f t="shared" si="25"/>
        <v>0</v>
      </c>
      <c r="U82" s="267">
        <f t="shared" si="25"/>
        <v>0</v>
      </c>
      <c r="V82" s="265">
        <f t="shared" si="25"/>
        <v>0</v>
      </c>
      <c r="W82" s="266">
        <f t="shared" si="25"/>
        <v>1250000</v>
      </c>
      <c r="X82" s="268">
        <f t="shared" si="25"/>
        <v>1750000</v>
      </c>
    </row>
    <row r="83" spans="1:24" ht="23.25" x14ac:dyDescent="0.25">
      <c r="A83" s="269" t="s">
        <v>73</v>
      </c>
      <c r="B83" s="96">
        <v>11</v>
      </c>
      <c r="C83" s="96">
        <v>437</v>
      </c>
      <c r="D83" s="97" t="s">
        <v>33</v>
      </c>
      <c r="E83" s="98"/>
      <c r="F83" s="99"/>
      <c r="G83" s="49">
        <v>3000000</v>
      </c>
      <c r="H83" s="50"/>
      <c r="I83" s="51"/>
      <c r="J83" s="52">
        <f>G83-H83+I83</f>
        <v>3000000</v>
      </c>
      <c r="K83" s="209"/>
      <c r="L83" s="54"/>
      <c r="M83" s="54"/>
      <c r="N83" s="54">
        <v>1000000</v>
      </c>
      <c r="O83" s="54">
        <v>250000</v>
      </c>
      <c r="P83" s="54"/>
      <c r="Q83" s="54"/>
      <c r="R83" s="54"/>
      <c r="S83" s="54"/>
      <c r="T83" s="54"/>
      <c r="U83" s="54"/>
      <c r="V83" s="55"/>
      <c r="W83" s="56">
        <f>SUM(K83:V83)</f>
        <v>1250000</v>
      </c>
      <c r="X83" s="57">
        <f>J83-W83</f>
        <v>1750000</v>
      </c>
    </row>
    <row r="84" spans="1:24" ht="15.75" thickBot="1" x14ac:dyDescent="0.3">
      <c r="A84" s="270"/>
      <c r="B84" s="271"/>
      <c r="C84" s="271"/>
      <c r="D84" s="272"/>
      <c r="E84" s="273"/>
      <c r="F84" s="274"/>
      <c r="G84" s="216"/>
      <c r="H84" s="217"/>
      <c r="I84" s="218"/>
      <c r="J84" s="219"/>
      <c r="K84" s="220"/>
      <c r="L84" s="221"/>
      <c r="M84" s="221"/>
      <c r="N84" s="221"/>
      <c r="O84" s="221"/>
      <c r="P84" s="221"/>
      <c r="Q84" s="221"/>
      <c r="R84" s="221"/>
      <c r="S84" s="222"/>
      <c r="T84" s="221"/>
      <c r="U84" s="221"/>
      <c r="V84" s="223"/>
      <c r="W84" s="224"/>
      <c r="X84" s="275"/>
    </row>
  </sheetData>
  <mergeCells count="13">
    <mergeCell ref="K6:W6"/>
    <mergeCell ref="A1:X1"/>
    <mergeCell ref="A2:X2"/>
    <mergeCell ref="A3:X3"/>
    <mergeCell ref="A4:X4"/>
    <mergeCell ref="A5:X5"/>
    <mergeCell ref="B81:F81"/>
    <mergeCell ref="B8:F8"/>
    <mergeCell ref="B9:F9"/>
    <mergeCell ref="A20:A22"/>
    <mergeCell ref="A33:A35"/>
    <mergeCell ref="B36:F36"/>
    <mergeCell ref="A55:A57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9217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9217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7"/>
  <sheetViews>
    <sheetView topLeftCell="A67" zoomScaleNormal="100" zoomScaleSheetLayoutView="39" workbookViewId="0">
      <selection activeCell="A7" sqref="A7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118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SUM(G9+G36+G84)</f>
        <v>253949287</v>
      </c>
      <c r="H8" s="22">
        <f t="shared" si="0"/>
        <v>760000</v>
      </c>
      <c r="I8" s="23">
        <f t="shared" si="0"/>
        <v>760000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72992329.269999996</v>
      </c>
      <c r="X8" s="26">
        <f t="shared" si="0"/>
        <v>180956957.72999999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64402908</v>
      </c>
      <c r="X9" s="33">
        <f t="shared" si="1"/>
        <v>163584460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 t="shared" si="2"/>
        <v>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17392533</v>
      </c>
      <c r="X10" s="43">
        <f t="shared" si="2"/>
        <v>20179274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/>
      <c r="Q11" s="54"/>
      <c r="R11" s="54"/>
      <c r="S11" s="54"/>
      <c r="T11" s="54"/>
      <c r="U11" s="54"/>
      <c r="V11" s="55"/>
      <c r="W11" s="56">
        <f>SUM(K11:V11)+1600000+359849+701700</f>
        <v>17392533</v>
      </c>
      <c r="X11" s="57">
        <f t="shared" ref="X11" si="3">J11-W11</f>
        <v>20179274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12463360</v>
      </c>
      <c r="X14" s="81">
        <f t="shared" si="4"/>
        <v>19536640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/>
      <c r="Q15" s="86"/>
      <c r="R15" s="86"/>
      <c r="S15" s="86"/>
      <c r="T15" s="86"/>
      <c r="U15" s="86"/>
      <c r="V15" s="87"/>
      <c r="W15" s="56">
        <f>SUM(K15:V15)+1430320</f>
        <v>12463360</v>
      </c>
      <c r="X15" s="88">
        <f>J15-W15</f>
        <v>19536640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13071987</v>
      </c>
      <c r="X18" s="81">
        <f t="shared" si="5"/>
        <v>18478013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/>
      <c r="Q19" s="54"/>
      <c r="R19" s="54"/>
      <c r="S19" s="54"/>
      <c r="T19" s="54"/>
      <c r="U19" s="54"/>
      <c r="V19" s="55"/>
      <c r="W19" s="56">
        <f>SUM(K19:V19)</f>
        <v>10071987</v>
      </c>
      <c r="X19" s="88">
        <f>J19-W19</f>
        <v>15478013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>
        <v>500000</v>
      </c>
      <c r="P21" s="127"/>
      <c r="Q21" s="127"/>
      <c r="R21" s="127"/>
      <c r="S21" s="127"/>
      <c r="T21" s="127"/>
      <c r="U21" s="127"/>
      <c r="V21" s="128"/>
      <c r="W21" s="129">
        <f t="shared" ref="W21" si="6">SUM(K21:V21)</f>
        <v>3000000</v>
      </c>
      <c r="X21" s="130">
        <f>J21-W21</f>
        <v>3000000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125000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1000000</v>
      </c>
      <c r="X23" s="81">
        <f t="shared" si="7"/>
        <v>2500000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>
        <v>125000</v>
      </c>
      <c r="P24" s="54"/>
      <c r="Q24" s="54"/>
      <c r="R24" s="54"/>
      <c r="S24" s="54"/>
      <c r="T24" s="54"/>
      <c r="U24" s="54"/>
      <c r="V24" s="55"/>
      <c r="W24" s="56">
        <f>SUM(K24:V24)</f>
        <v>1000000</v>
      </c>
      <c r="X24" s="88">
        <f>J24-W24</f>
        <v>500000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583334</v>
      </c>
      <c r="P28" s="80">
        <f t="shared" si="9"/>
        <v>0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2918001</v>
      </c>
      <c r="X28" s="81">
        <f t="shared" si="9"/>
        <v>4081999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>
        <v>583333</v>
      </c>
      <c r="O29" s="54">
        <v>583334</v>
      </c>
      <c r="P29" s="54"/>
      <c r="Q29" s="54"/>
      <c r="R29" s="54"/>
      <c r="S29" s="54"/>
      <c r="T29" s="54"/>
      <c r="U29" s="54"/>
      <c r="V29" s="55"/>
      <c r="W29" s="56">
        <f>SUM(K29:V29)</f>
        <v>2918001</v>
      </c>
      <c r="X29" s="88">
        <f>J29-W29</f>
        <v>4081999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9053513</v>
      </c>
      <c r="P31" s="177">
        <f t="shared" si="10"/>
        <v>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17557027</v>
      </c>
      <c r="X31" s="178">
        <f t="shared" si="10"/>
        <v>98808534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>
        <v>3000000</v>
      </c>
      <c r="P32" s="68"/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>
        <v>6053513</v>
      </c>
      <c r="P34" s="127"/>
      <c r="Q34" s="127"/>
      <c r="R34" s="127"/>
      <c r="S34" s="127"/>
      <c r="T34" s="127"/>
      <c r="U34" s="127"/>
      <c r="V34" s="128"/>
      <c r="W34" s="129">
        <f>SUM(K34:V34)</f>
        <v>17557027</v>
      </c>
      <c r="X34" s="130">
        <f>J34-W34</f>
        <v>55085137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SUM(G37+G40+G43+G46+G49+G52+G58+G63+G69+G72+G78+G75)</f>
        <v>22961919</v>
      </c>
      <c r="H36" s="192">
        <f t="shared" ref="H36:X36" si="11">SUM(H37+H40+H43+H46+H49+H52+H58+H63+H69+H72+H78+H75)</f>
        <v>760000</v>
      </c>
      <c r="I36" s="193">
        <f t="shared" si="11"/>
        <v>760000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3211593.33</v>
      </c>
      <c r="O36" s="195">
        <f>SUM(O37+O40+O43+O46+O49+O52+O58+O63+O69+O72+O78+O75+O81)</f>
        <v>1833835.4100000001</v>
      </c>
      <c r="P36" s="195">
        <f t="shared" si="11"/>
        <v>0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7339421.2699999996</v>
      </c>
      <c r="X36" s="196">
        <f t="shared" si="11"/>
        <v>15622497.73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194690.79</v>
      </c>
      <c r="O37" s="205">
        <f t="shared" si="12"/>
        <v>199485.41</v>
      </c>
      <c r="P37" s="205">
        <f t="shared" si="12"/>
        <v>0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972719.7300000001</v>
      </c>
      <c r="X37" s="206">
        <f t="shared" si="12"/>
        <v>2377280.27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>
        <v>199485.41</v>
      </c>
      <c r="P38" s="54"/>
      <c r="Q38" s="54"/>
      <c r="R38" s="54"/>
      <c r="S38" s="54"/>
      <c r="T38" s="54"/>
      <c r="U38" s="54"/>
      <c r="V38" s="55"/>
      <c r="W38" s="56">
        <f>SUM(K38:V38)</f>
        <v>972719.7300000001</v>
      </c>
      <c r="X38" s="88">
        <f>J38-W38</f>
        <v>2377280.27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0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0</v>
      </c>
      <c r="X40" s="178">
        <f t="shared" si="13"/>
        <v>500000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>
        <f>SUM(K41:V41)</f>
        <v>0</v>
      </c>
      <c r="X41" s="88">
        <f>J41-W41</f>
        <v>500000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170907</v>
      </c>
      <c r="O46" s="177">
        <f t="shared" si="15"/>
        <v>166666</v>
      </c>
      <c r="P46" s="177">
        <f t="shared" si="15"/>
        <v>0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928406</v>
      </c>
      <c r="X46" s="178">
        <f t="shared" si="15"/>
        <v>1071594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>
        <v>166666</v>
      </c>
      <c r="P47" s="54"/>
      <c r="Q47" s="54"/>
      <c r="R47" s="54"/>
      <c r="S47" s="54"/>
      <c r="T47" s="210"/>
      <c r="U47" s="210"/>
      <c r="V47" s="55"/>
      <c r="W47" s="56">
        <f>SUM(K47:V47)</f>
        <v>928406</v>
      </c>
      <c r="X47" s="88">
        <f>J47-W47</f>
        <v>1071594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200000</v>
      </c>
      <c r="O49" s="177">
        <f t="shared" si="16"/>
        <v>200000</v>
      </c>
      <c r="P49" s="177">
        <f t="shared" si="16"/>
        <v>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1000000</v>
      </c>
      <c r="X49" s="178">
        <f t="shared" si="16"/>
        <v>3293007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>
        <v>200000</v>
      </c>
      <c r="O50" s="54">
        <v>200000</v>
      </c>
      <c r="P50" s="54"/>
      <c r="Q50" s="54"/>
      <c r="R50" s="54"/>
      <c r="S50" s="54"/>
      <c r="T50" s="210"/>
      <c r="U50" s="210"/>
      <c r="V50" s="55"/>
      <c r="W50" s="56">
        <f>SUM(K50:V50)</f>
        <v>1000000</v>
      </c>
      <c r="X50" s="88">
        <f>J50-W50</f>
        <v>3293007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SUM(G53+G56)</f>
        <v>1858652</v>
      </c>
      <c r="H52" s="202">
        <f t="shared" ref="H52:X52" si="17">SUM(H53+H56)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154888</v>
      </c>
      <c r="O52" s="205">
        <f>SUM(O53+O56)+772782</f>
        <v>927670</v>
      </c>
      <c r="P52" s="205">
        <f t="shared" si="17"/>
        <v>0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1082558</v>
      </c>
      <c r="X52" s="206">
        <f t="shared" si="17"/>
        <v>776094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>
        <v>154888</v>
      </c>
      <c r="P53" s="54"/>
      <c r="Q53" s="54"/>
      <c r="R53" s="54"/>
      <c r="S53" s="54"/>
      <c r="T53" s="54"/>
      <c r="U53" s="54"/>
      <c r="V53" s="55"/>
      <c r="W53" s="56">
        <f>SUM(K53:V53)+772782</f>
        <v>1082558</v>
      </c>
      <c r="X53" s="88">
        <f>J53-W53</f>
        <v>776094</v>
      </c>
    </row>
    <row r="54" spans="1:24" ht="24.75" x14ac:dyDescent="0.25">
      <c r="A54" s="89"/>
      <c r="B54" s="59"/>
      <c r="C54" s="60"/>
      <c r="D54" s="60"/>
      <c r="E54" s="61"/>
      <c r="F54" s="62"/>
      <c r="G54" s="250"/>
      <c r="H54" s="64"/>
      <c r="I54" s="65"/>
      <c r="J54" s="66"/>
      <c r="K54" s="67"/>
      <c r="L54" s="68"/>
      <c r="M54" s="68"/>
      <c r="N54" s="68"/>
      <c r="O54" s="329" t="s">
        <v>115</v>
      </c>
      <c r="P54" s="68"/>
      <c r="Q54" s="68"/>
      <c r="R54" s="68"/>
      <c r="S54" s="68"/>
      <c r="T54" s="68"/>
      <c r="U54" s="68"/>
      <c r="V54" s="69"/>
      <c r="W54" s="70"/>
      <c r="X54" s="71"/>
    </row>
    <row r="55" spans="1:24" ht="6" customHeight="1" x14ac:dyDescent="0.25">
      <c r="A55" s="464"/>
      <c r="B55" s="180"/>
      <c r="C55" s="181"/>
      <c r="D55" s="181"/>
      <c r="E55" s="182"/>
      <c r="F55" s="183"/>
      <c r="G55" s="107"/>
      <c r="H55" s="108"/>
      <c r="I55" s="109"/>
      <c r="J55" s="110"/>
      <c r="K55" s="245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3"/>
      <c r="W55" s="114"/>
      <c r="X55" s="115"/>
    </row>
    <row r="56" spans="1:24" x14ac:dyDescent="0.25">
      <c r="A56" s="464"/>
      <c r="B56" s="185"/>
      <c r="C56" s="186"/>
      <c r="D56" s="186"/>
      <c r="E56" s="187"/>
      <c r="F56" s="188"/>
      <c r="G56" s="246"/>
      <c r="H56" s="121"/>
      <c r="I56" s="122"/>
      <c r="J56" s="123">
        <f>(G56+I56)-H56</f>
        <v>0</v>
      </c>
      <c r="K56" s="24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8"/>
      <c r="W56" s="248"/>
      <c r="X56" s="249">
        <f>J56-W56</f>
        <v>0</v>
      </c>
    </row>
    <row r="57" spans="1:24" ht="15.75" thickBot="1" x14ac:dyDescent="0.3">
      <c r="A57" s="465"/>
      <c r="B57" s="59"/>
      <c r="C57" s="60"/>
      <c r="D57" s="60"/>
      <c r="E57" s="61"/>
      <c r="F57" s="62"/>
      <c r="G57" s="250"/>
      <c r="H57" s="64"/>
      <c r="I57" s="65"/>
      <c r="J57" s="66"/>
      <c r="K57" s="251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9"/>
      <c r="W57" s="70"/>
      <c r="X57" s="71"/>
    </row>
    <row r="58" spans="1:24" ht="30.75" customHeight="1" thickBot="1" x14ac:dyDescent="0.3">
      <c r="A58" s="72" t="s">
        <v>59</v>
      </c>
      <c r="B58" s="169"/>
      <c r="C58" s="169"/>
      <c r="D58" s="170"/>
      <c r="E58" s="171"/>
      <c r="F58" s="252"/>
      <c r="G58" s="173">
        <f>SUM(G59)</f>
        <v>3322000</v>
      </c>
      <c r="H58" s="174">
        <f t="shared" ref="H58:X58" si="18">SUM(H59)</f>
        <v>0</v>
      </c>
      <c r="I58" s="175">
        <f t="shared" si="18"/>
        <v>0</v>
      </c>
      <c r="J58" s="176">
        <f t="shared" si="18"/>
        <v>3322000</v>
      </c>
      <c r="K58" s="176">
        <f t="shared" si="18"/>
        <v>0</v>
      </c>
      <c r="L58" s="176">
        <f t="shared" si="18"/>
        <v>0</v>
      </c>
      <c r="M58" s="177">
        <v>360000</v>
      </c>
      <c r="N58" s="177">
        <f>276833+266468.72+542307.27</f>
        <v>1085608.99</v>
      </c>
      <c r="O58" s="177">
        <f t="shared" si="18"/>
        <v>0</v>
      </c>
      <c r="P58" s="177">
        <f t="shared" si="18"/>
        <v>0</v>
      </c>
      <c r="Q58" s="177">
        <f t="shared" si="18"/>
        <v>0</v>
      </c>
      <c r="R58" s="177">
        <f t="shared" si="18"/>
        <v>0</v>
      </c>
      <c r="S58" s="177">
        <f t="shared" si="18"/>
        <v>0</v>
      </c>
      <c r="T58" s="177">
        <f t="shared" si="18"/>
        <v>0</v>
      </c>
      <c r="U58" s="177">
        <f t="shared" si="18"/>
        <v>0</v>
      </c>
      <c r="V58" s="175">
        <f t="shared" si="18"/>
        <v>0</v>
      </c>
      <c r="W58" s="176">
        <f t="shared" si="18"/>
        <v>1445608.99</v>
      </c>
      <c r="X58" s="178">
        <f t="shared" si="18"/>
        <v>1876391.01</v>
      </c>
    </row>
    <row r="59" spans="1:24" ht="48.75" x14ac:dyDescent="0.25">
      <c r="A59" s="44" t="s">
        <v>84</v>
      </c>
      <c r="B59" s="45">
        <v>21</v>
      </c>
      <c r="C59" s="46">
        <v>472</v>
      </c>
      <c r="D59" s="46" t="s">
        <v>33</v>
      </c>
      <c r="E59" s="47"/>
      <c r="F59" s="48"/>
      <c r="G59" s="207">
        <v>3322000</v>
      </c>
      <c r="H59" s="100"/>
      <c r="I59" s="253"/>
      <c r="J59" s="52">
        <f>(G59+I59)-H59</f>
        <v>3322000</v>
      </c>
      <c r="K59" s="100"/>
      <c r="L59" s="101"/>
      <c r="M59" s="210" t="s">
        <v>82</v>
      </c>
      <c r="N59" s="210" t="s">
        <v>97</v>
      </c>
      <c r="O59" s="102"/>
      <c r="P59" s="102"/>
      <c r="Q59" s="102"/>
      <c r="R59" s="102"/>
      <c r="S59" s="102"/>
      <c r="T59" s="102"/>
      <c r="U59" s="102"/>
      <c r="V59" s="254"/>
      <c r="W59" s="56">
        <f>SUM(K59:V59)+360000+276833+266468.72+542307.27</f>
        <v>1445608.99</v>
      </c>
      <c r="X59" s="88">
        <f>J59-W59</f>
        <v>1876391.01</v>
      </c>
    </row>
    <row r="60" spans="1:24" ht="60.75" x14ac:dyDescent="0.25">
      <c r="A60" s="89"/>
      <c r="B60" s="296"/>
      <c r="C60" s="277"/>
      <c r="D60" s="277"/>
      <c r="E60" s="278"/>
      <c r="F60" s="279"/>
      <c r="G60" s="297"/>
      <c r="H60" s="302"/>
      <c r="I60" s="303"/>
      <c r="J60" s="283"/>
      <c r="K60" s="302"/>
      <c r="L60" s="304"/>
      <c r="M60" s="305"/>
      <c r="N60" s="305" t="s">
        <v>96</v>
      </c>
      <c r="O60" s="306"/>
      <c r="P60" s="306"/>
      <c r="Q60" s="306"/>
      <c r="R60" s="306"/>
      <c r="S60" s="306"/>
      <c r="T60" s="306"/>
      <c r="U60" s="306"/>
      <c r="V60" s="307"/>
      <c r="W60" s="286"/>
      <c r="X60" s="294"/>
    </row>
    <row r="61" spans="1:24" ht="48.75" x14ac:dyDescent="0.25">
      <c r="A61" s="89"/>
      <c r="B61" s="308"/>
      <c r="C61" s="309"/>
      <c r="D61" s="309"/>
      <c r="E61" s="310"/>
      <c r="F61" s="311"/>
      <c r="G61" s="312"/>
      <c r="H61" s="313"/>
      <c r="I61" s="314"/>
      <c r="J61" s="315"/>
      <c r="K61" s="313"/>
      <c r="L61" s="316"/>
      <c r="M61" s="317"/>
      <c r="N61" s="317" t="s">
        <v>98</v>
      </c>
      <c r="O61" s="318"/>
      <c r="P61" s="318"/>
      <c r="Q61" s="318"/>
      <c r="R61" s="318"/>
      <c r="S61" s="318"/>
      <c r="T61" s="318"/>
      <c r="U61" s="318"/>
      <c r="V61" s="319"/>
      <c r="W61" s="320"/>
      <c r="X61" s="321"/>
    </row>
    <row r="62" spans="1:24" ht="15.75" thickBot="1" x14ac:dyDescent="0.3">
      <c r="A62" s="208"/>
      <c r="B62" s="59"/>
      <c r="C62" s="60"/>
      <c r="D62" s="60"/>
      <c r="E62" s="61"/>
      <c r="F62" s="62"/>
      <c r="G62" s="255"/>
      <c r="H62" s="256"/>
      <c r="I62" s="257"/>
      <c r="J62" s="258"/>
      <c r="K62" s="67" t="s">
        <v>61</v>
      </c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9"/>
      <c r="W62" s="70"/>
      <c r="X62" s="71"/>
    </row>
    <row r="63" spans="1:24" ht="30" customHeight="1" thickBot="1" x14ac:dyDescent="0.3">
      <c r="A63" s="72" t="s">
        <v>62</v>
      </c>
      <c r="B63" s="169"/>
      <c r="C63" s="169"/>
      <c r="D63" s="170"/>
      <c r="E63" s="171"/>
      <c r="F63" s="252"/>
      <c r="G63" s="173">
        <f>SUM(G64:G68)</f>
        <v>7053560</v>
      </c>
      <c r="H63" s="173">
        <f t="shared" ref="H63:X63" si="19">SUM(H64:H68)</f>
        <v>760000</v>
      </c>
      <c r="I63" s="173">
        <f t="shared" si="19"/>
        <v>0</v>
      </c>
      <c r="J63" s="173">
        <f t="shared" si="19"/>
        <v>6293560</v>
      </c>
      <c r="K63" s="173">
        <f t="shared" si="19"/>
        <v>0</v>
      </c>
      <c r="L63" s="173">
        <f t="shared" si="19"/>
        <v>0</v>
      </c>
      <c r="M63" s="173">
        <v>504630</v>
      </c>
      <c r="N63" s="173">
        <f>587797+70393.33</f>
        <v>658190.32999999996</v>
      </c>
      <c r="O63" s="173">
        <f t="shared" si="19"/>
        <v>0</v>
      </c>
      <c r="P63" s="173">
        <f t="shared" si="19"/>
        <v>0</v>
      </c>
      <c r="Q63" s="173">
        <f t="shared" si="19"/>
        <v>0</v>
      </c>
      <c r="R63" s="173">
        <f t="shared" si="19"/>
        <v>0</v>
      </c>
      <c r="S63" s="173">
        <f t="shared" si="19"/>
        <v>0</v>
      </c>
      <c r="T63" s="173">
        <f t="shared" si="19"/>
        <v>0</v>
      </c>
      <c r="U63" s="173">
        <f t="shared" si="19"/>
        <v>0</v>
      </c>
      <c r="V63" s="173">
        <f t="shared" si="19"/>
        <v>0</v>
      </c>
      <c r="W63" s="173">
        <f t="shared" si="19"/>
        <v>1162820.33</v>
      </c>
      <c r="X63" s="173">
        <f t="shared" si="19"/>
        <v>5130739.67</v>
      </c>
    </row>
    <row r="64" spans="1:24" ht="27" customHeight="1" x14ac:dyDescent="0.25">
      <c r="A64" s="44" t="s">
        <v>63</v>
      </c>
      <c r="B64" s="45">
        <v>11</v>
      </c>
      <c r="C64" s="46">
        <v>472</v>
      </c>
      <c r="D64" s="46" t="s">
        <v>33</v>
      </c>
      <c r="E64" s="47"/>
      <c r="F64" s="48"/>
      <c r="G64" s="207">
        <v>5053560</v>
      </c>
      <c r="H64" s="100">
        <v>760000</v>
      </c>
      <c r="I64" s="253"/>
      <c r="J64" s="52">
        <f>(G64+I64)-H64</f>
        <v>4293560</v>
      </c>
      <c r="K64" s="100"/>
      <c r="L64" s="101"/>
      <c r="M64" s="102"/>
      <c r="N64" s="102"/>
      <c r="O64" s="102"/>
      <c r="P64" s="102"/>
      <c r="Q64" s="102"/>
      <c r="R64" s="102"/>
      <c r="S64" s="102"/>
      <c r="T64" s="102"/>
      <c r="U64" s="102"/>
      <c r="V64" s="254"/>
      <c r="W64" s="56">
        <f>SUM(K64:V64)</f>
        <v>0</v>
      </c>
      <c r="X64" s="88">
        <f>J64-W64</f>
        <v>4293560</v>
      </c>
    </row>
    <row r="65" spans="1:24" ht="9" customHeight="1" x14ac:dyDescent="0.25">
      <c r="A65" s="89"/>
      <c r="B65" s="180"/>
      <c r="C65" s="181"/>
      <c r="D65" s="181"/>
      <c r="E65" s="182"/>
      <c r="F65" s="183"/>
      <c r="G65" s="107"/>
      <c r="H65" s="108"/>
      <c r="I65" s="109"/>
      <c r="J65" s="110"/>
      <c r="K65" s="245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3"/>
      <c r="W65" s="301"/>
      <c r="X65" s="115"/>
    </row>
    <row r="66" spans="1:24" ht="36.75" x14ac:dyDescent="0.25">
      <c r="A66" s="208"/>
      <c r="B66" s="185">
        <v>21</v>
      </c>
      <c r="C66" s="186">
        <v>472</v>
      </c>
      <c r="D66" s="186" t="s">
        <v>33</v>
      </c>
      <c r="E66" s="187"/>
      <c r="F66" s="188"/>
      <c r="G66" s="246">
        <v>2000000</v>
      </c>
      <c r="H66" s="121"/>
      <c r="I66" s="122"/>
      <c r="J66" s="123">
        <f>(G66+I66)-H66</f>
        <v>2000000</v>
      </c>
      <c r="K66" s="247"/>
      <c r="L66" s="259"/>
      <c r="M66" s="295" t="s">
        <v>83</v>
      </c>
      <c r="N66" s="295" t="s">
        <v>94</v>
      </c>
      <c r="O66" s="127"/>
      <c r="P66" s="127"/>
      <c r="Q66" s="127"/>
      <c r="R66" s="127"/>
      <c r="S66" s="127"/>
      <c r="T66" s="127"/>
      <c r="U66" s="127"/>
      <c r="V66" s="128"/>
      <c r="W66" s="248">
        <f>SUM(K66:V66)+504630+587797+70393.33</f>
        <v>1162820.33</v>
      </c>
      <c r="X66" s="249">
        <f>J66-W66</f>
        <v>837179.66999999993</v>
      </c>
    </row>
    <row r="67" spans="1:24" ht="36.75" x14ac:dyDescent="0.25">
      <c r="A67" s="208"/>
      <c r="B67" s="296"/>
      <c r="C67" s="277"/>
      <c r="D67" s="277"/>
      <c r="E67" s="278"/>
      <c r="F67" s="279"/>
      <c r="G67" s="297"/>
      <c r="H67" s="281"/>
      <c r="I67" s="282"/>
      <c r="J67" s="283"/>
      <c r="K67" s="298"/>
      <c r="L67" s="299"/>
      <c r="M67" s="300"/>
      <c r="N67" s="300" t="s">
        <v>95</v>
      </c>
      <c r="O67" s="284"/>
      <c r="P67" s="284"/>
      <c r="Q67" s="284"/>
      <c r="R67" s="284"/>
      <c r="S67" s="284"/>
      <c r="T67" s="284"/>
      <c r="U67" s="284"/>
      <c r="V67" s="285"/>
      <c r="W67" s="286"/>
      <c r="X67" s="294"/>
    </row>
    <row r="68" spans="1:24" ht="15.75" thickBot="1" x14ac:dyDescent="0.3">
      <c r="A68" s="208"/>
      <c r="B68" s="59"/>
      <c r="C68" s="60"/>
      <c r="D68" s="60"/>
      <c r="E68" s="61"/>
      <c r="F68" s="62"/>
      <c r="G68" s="250"/>
      <c r="H68" s="64"/>
      <c r="I68" s="65"/>
      <c r="J68" s="66"/>
      <c r="K68" s="67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9" thickBot="1" x14ac:dyDescent="0.3">
      <c r="A69" s="72" t="s">
        <v>64</v>
      </c>
      <c r="B69" s="169"/>
      <c r="C69" s="169"/>
      <c r="D69" s="170"/>
      <c r="E69" s="171"/>
      <c r="F69" s="252"/>
      <c r="G69" s="173">
        <f>SUM(G70)</f>
        <v>0</v>
      </c>
      <c r="H69" s="174">
        <f t="shared" ref="H69:X69" si="20">SUM(H70)</f>
        <v>0</v>
      </c>
      <c r="I69" s="175">
        <f t="shared" si="20"/>
        <v>0</v>
      </c>
      <c r="J69" s="176">
        <f t="shared" si="20"/>
        <v>0</v>
      </c>
      <c r="K69" s="174">
        <f t="shared" si="20"/>
        <v>0</v>
      </c>
      <c r="L69" s="177">
        <f t="shared" si="20"/>
        <v>0</v>
      </c>
      <c r="M69" s="177">
        <f t="shared" si="20"/>
        <v>0</v>
      </c>
      <c r="N69" s="177">
        <f t="shared" si="20"/>
        <v>0</v>
      </c>
      <c r="O69" s="177">
        <f t="shared" si="20"/>
        <v>0</v>
      </c>
      <c r="P69" s="177">
        <f t="shared" si="20"/>
        <v>0</v>
      </c>
      <c r="Q69" s="177">
        <f t="shared" si="20"/>
        <v>0</v>
      </c>
      <c r="R69" s="177">
        <f t="shared" si="20"/>
        <v>0</v>
      </c>
      <c r="S69" s="177">
        <f t="shared" si="20"/>
        <v>0</v>
      </c>
      <c r="T69" s="177">
        <f t="shared" si="20"/>
        <v>0</v>
      </c>
      <c r="U69" s="177">
        <f t="shared" si="20"/>
        <v>0</v>
      </c>
      <c r="V69" s="175">
        <f t="shared" si="20"/>
        <v>0</v>
      </c>
      <c r="W69" s="176">
        <f t="shared" si="20"/>
        <v>0</v>
      </c>
      <c r="X69" s="178">
        <f t="shared" si="20"/>
        <v>0</v>
      </c>
    </row>
    <row r="70" spans="1:24" ht="23.25" x14ac:dyDescent="0.25">
      <c r="A70" s="44" t="s">
        <v>65</v>
      </c>
      <c r="B70" s="45">
        <v>21</v>
      </c>
      <c r="C70" s="46">
        <v>472</v>
      </c>
      <c r="D70" s="46" t="s">
        <v>33</v>
      </c>
      <c r="E70" s="47"/>
      <c r="F70" s="48"/>
      <c r="G70" s="207">
        <v>0</v>
      </c>
      <c r="H70" s="100"/>
      <c r="I70" s="253"/>
      <c r="J70" s="52">
        <f>(G70+I70)-H70</f>
        <v>0</v>
      </c>
      <c r="K70" s="100"/>
      <c r="L70" s="101"/>
      <c r="M70" s="102"/>
      <c r="N70" s="102"/>
      <c r="O70" s="102"/>
      <c r="P70" s="102"/>
      <c r="Q70" s="102"/>
      <c r="R70" s="102"/>
      <c r="S70" s="102"/>
      <c r="T70" s="102"/>
      <c r="U70" s="102"/>
      <c r="V70" s="254"/>
      <c r="W70" s="56">
        <f>SUM(K70:V70)</f>
        <v>0</v>
      </c>
      <c r="X70" s="88">
        <f>J70-W70</f>
        <v>0</v>
      </c>
    </row>
    <row r="71" spans="1:24" ht="15.75" thickBot="1" x14ac:dyDescent="0.3">
      <c r="A71" s="208"/>
      <c r="B71" s="59"/>
      <c r="C71" s="60"/>
      <c r="D71" s="60"/>
      <c r="E71" s="61"/>
      <c r="F71" s="62"/>
      <c r="G71" s="255"/>
      <c r="H71" s="256"/>
      <c r="I71" s="257"/>
      <c r="J71" s="258"/>
      <c r="K71" s="67" t="s">
        <v>61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66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1">SUM(H73)</f>
        <v>0</v>
      </c>
      <c r="I72" s="175">
        <f t="shared" si="21"/>
        <v>360000</v>
      </c>
      <c r="J72" s="176">
        <f t="shared" si="21"/>
        <v>360000</v>
      </c>
      <c r="K72" s="174">
        <f t="shared" si="21"/>
        <v>0</v>
      </c>
      <c r="L72" s="177">
        <f t="shared" si="21"/>
        <v>0</v>
      </c>
      <c r="M72" s="177">
        <f t="shared" si="21"/>
        <v>0</v>
      </c>
      <c r="N72" s="177">
        <f>SUM(N73)+348847.2</f>
        <v>348847.2</v>
      </c>
      <c r="O72" s="177">
        <f t="shared" si="21"/>
        <v>0</v>
      </c>
      <c r="P72" s="177">
        <f t="shared" si="21"/>
        <v>0</v>
      </c>
      <c r="Q72" s="177">
        <f t="shared" si="21"/>
        <v>0</v>
      </c>
      <c r="R72" s="177">
        <f t="shared" si="21"/>
        <v>0</v>
      </c>
      <c r="S72" s="177">
        <f t="shared" si="21"/>
        <v>0</v>
      </c>
      <c r="T72" s="177">
        <f t="shared" si="21"/>
        <v>0</v>
      </c>
      <c r="U72" s="177">
        <f t="shared" si="21"/>
        <v>0</v>
      </c>
      <c r="V72" s="175">
        <f t="shared" si="21"/>
        <v>0</v>
      </c>
      <c r="W72" s="176">
        <f t="shared" si="21"/>
        <v>348847.2</v>
      </c>
      <c r="X72" s="178">
        <f t="shared" si="21"/>
        <v>11152.799999999988</v>
      </c>
    </row>
    <row r="73" spans="1:24" ht="24.75" x14ac:dyDescent="0.25">
      <c r="A73" s="44" t="s">
        <v>67</v>
      </c>
      <c r="B73" s="45">
        <v>11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>
        <v>360000</v>
      </c>
      <c r="J73" s="52">
        <f>(G73+I73)-H73</f>
        <v>360000</v>
      </c>
      <c r="K73" s="100"/>
      <c r="L73" s="101"/>
      <c r="M73" s="102"/>
      <c r="N73" s="322" t="s">
        <v>99</v>
      </c>
      <c r="O73" s="102"/>
      <c r="P73" s="102"/>
      <c r="Q73" s="102"/>
      <c r="R73" s="102"/>
      <c r="S73" s="102"/>
      <c r="T73" s="102"/>
      <c r="U73" s="102"/>
      <c r="V73" s="254"/>
      <c r="W73" s="56">
        <f>SUM(K73:V73)+348847.2</f>
        <v>348847.2</v>
      </c>
      <c r="X73" s="88">
        <f>J73-W73</f>
        <v>11152.799999999988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26.25" thickBot="1" x14ac:dyDescent="0.3">
      <c r="A75" s="72" t="s">
        <v>68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2">SUM(H76)</f>
        <v>0</v>
      </c>
      <c r="I75" s="175">
        <f t="shared" si="22"/>
        <v>400000</v>
      </c>
      <c r="J75" s="176">
        <f t="shared" si="22"/>
        <v>400000</v>
      </c>
      <c r="K75" s="174">
        <f t="shared" si="22"/>
        <v>0</v>
      </c>
      <c r="L75" s="177">
        <f t="shared" si="22"/>
        <v>0</v>
      </c>
      <c r="M75" s="177">
        <f t="shared" si="22"/>
        <v>0</v>
      </c>
      <c r="N75" s="177">
        <f>SUM(N76)+398461.02</f>
        <v>398461.02</v>
      </c>
      <c r="O75" s="177">
        <f t="shared" si="22"/>
        <v>0</v>
      </c>
      <c r="P75" s="177">
        <f t="shared" si="22"/>
        <v>0</v>
      </c>
      <c r="Q75" s="177">
        <f t="shared" si="22"/>
        <v>0</v>
      </c>
      <c r="R75" s="177">
        <f t="shared" si="22"/>
        <v>0</v>
      </c>
      <c r="S75" s="177">
        <f t="shared" si="22"/>
        <v>0</v>
      </c>
      <c r="T75" s="177">
        <f t="shared" si="22"/>
        <v>0</v>
      </c>
      <c r="U75" s="177">
        <f t="shared" si="22"/>
        <v>0</v>
      </c>
      <c r="V75" s="175">
        <f t="shared" si="22"/>
        <v>0</v>
      </c>
      <c r="W75" s="176">
        <f t="shared" si="22"/>
        <v>398461.02</v>
      </c>
      <c r="X75" s="178">
        <f t="shared" si="22"/>
        <v>1538.9799999999814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400000</v>
      </c>
      <c r="J76" s="52">
        <f>(G76+I76)-H76</f>
        <v>400000</v>
      </c>
      <c r="K76" s="100"/>
      <c r="L76" s="101"/>
      <c r="M76" s="102"/>
      <c r="N76" s="210" t="s">
        <v>100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SUM(K76:V76)+398461.02</f>
        <v>398461.02</v>
      </c>
      <c r="X76" s="88">
        <f>J76-W76</f>
        <v>1538.9799999999814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69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3">SUM(H79)</f>
        <v>0</v>
      </c>
      <c r="I78" s="175">
        <f t="shared" si="23"/>
        <v>0</v>
      </c>
      <c r="J78" s="176">
        <f t="shared" si="23"/>
        <v>0</v>
      </c>
      <c r="K78" s="174">
        <f t="shared" si="23"/>
        <v>0</v>
      </c>
      <c r="L78" s="177">
        <f t="shared" si="23"/>
        <v>0</v>
      </c>
      <c r="M78" s="177">
        <f t="shared" si="23"/>
        <v>0</v>
      </c>
      <c r="N78" s="177">
        <f t="shared" si="23"/>
        <v>0</v>
      </c>
      <c r="O78" s="177">
        <f t="shared" si="23"/>
        <v>0</v>
      </c>
      <c r="P78" s="177">
        <f t="shared" si="23"/>
        <v>0</v>
      </c>
      <c r="Q78" s="177">
        <f t="shared" si="23"/>
        <v>0</v>
      </c>
      <c r="R78" s="177">
        <f t="shared" si="23"/>
        <v>0</v>
      </c>
      <c r="S78" s="177">
        <f t="shared" si="23"/>
        <v>0</v>
      </c>
      <c r="T78" s="177">
        <f t="shared" si="23"/>
        <v>0</v>
      </c>
      <c r="U78" s="177">
        <f t="shared" si="23"/>
        <v>0</v>
      </c>
      <c r="V78" s="175">
        <f t="shared" si="23"/>
        <v>0</v>
      </c>
      <c r="W78" s="176">
        <f t="shared" si="23"/>
        <v>0</v>
      </c>
      <c r="X78" s="178">
        <f t="shared" si="23"/>
        <v>0</v>
      </c>
    </row>
    <row r="79" spans="1:24" ht="23.25" x14ac:dyDescent="0.25">
      <c r="A79" s="44" t="s">
        <v>70</v>
      </c>
      <c r="B79" s="45">
        <v>21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/>
      <c r="J79" s="52">
        <f>(G79+I79)-H79</f>
        <v>0</v>
      </c>
      <c r="K79" s="100"/>
      <c r="L79" s="101"/>
      <c r="M79" s="102"/>
      <c r="N79" s="102"/>
      <c r="O79" s="102"/>
      <c r="P79" s="102"/>
      <c r="Q79" s="102"/>
      <c r="R79" s="102"/>
      <c r="S79" s="102"/>
      <c r="T79" s="102"/>
      <c r="U79" s="102"/>
      <c r="V79" s="254"/>
      <c r="W79" s="56">
        <f>SUM(K79:V79)</f>
        <v>0</v>
      </c>
      <c r="X79" s="88">
        <f>J79-W79</f>
        <v>0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54" customHeight="1" thickBot="1" x14ac:dyDescent="0.3">
      <c r="A81" s="72" t="s">
        <v>116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4">SUM(H82)</f>
        <v>0</v>
      </c>
      <c r="I81" s="175">
        <f t="shared" si="24"/>
        <v>5000000</v>
      </c>
      <c r="J81" s="176">
        <f t="shared" si="24"/>
        <v>5000000</v>
      </c>
      <c r="K81" s="174">
        <f t="shared" si="24"/>
        <v>0</v>
      </c>
      <c r="L81" s="177">
        <f t="shared" si="24"/>
        <v>0</v>
      </c>
      <c r="M81" s="177">
        <f t="shared" si="24"/>
        <v>0</v>
      </c>
      <c r="N81" s="177">
        <f t="shared" si="24"/>
        <v>0</v>
      </c>
      <c r="O81" s="177">
        <f t="shared" si="24"/>
        <v>340014</v>
      </c>
      <c r="P81" s="177">
        <f t="shared" si="24"/>
        <v>0</v>
      </c>
      <c r="Q81" s="177">
        <f t="shared" si="24"/>
        <v>0</v>
      </c>
      <c r="R81" s="177">
        <f t="shared" si="24"/>
        <v>0</v>
      </c>
      <c r="S81" s="177">
        <f t="shared" si="24"/>
        <v>0</v>
      </c>
      <c r="T81" s="177">
        <f t="shared" si="24"/>
        <v>0</v>
      </c>
      <c r="U81" s="177">
        <f t="shared" si="24"/>
        <v>0</v>
      </c>
      <c r="V81" s="175">
        <f t="shared" si="24"/>
        <v>0</v>
      </c>
      <c r="W81" s="176">
        <f t="shared" si="24"/>
        <v>340014</v>
      </c>
      <c r="X81" s="178">
        <f t="shared" si="24"/>
        <v>4659986</v>
      </c>
    </row>
    <row r="82" spans="1:24" ht="32.25" customHeight="1" x14ac:dyDescent="0.25">
      <c r="A82" s="44" t="s">
        <v>117</v>
      </c>
      <c r="B82" s="45">
        <v>11</v>
      </c>
      <c r="C82" s="46">
        <v>436</v>
      </c>
      <c r="D82" s="46" t="s">
        <v>33</v>
      </c>
      <c r="E82" s="47"/>
      <c r="F82" s="48"/>
      <c r="G82" s="207">
        <v>0</v>
      </c>
      <c r="H82" s="100"/>
      <c r="I82" s="253">
        <v>5000000</v>
      </c>
      <c r="J82" s="52">
        <f>(G82+I82)-H82</f>
        <v>5000000</v>
      </c>
      <c r="K82" s="100"/>
      <c r="L82" s="101"/>
      <c r="M82" s="102"/>
      <c r="N82" s="102"/>
      <c r="O82" s="102">
        <v>340014</v>
      </c>
      <c r="P82" s="102"/>
      <c r="Q82" s="102"/>
      <c r="R82" s="102"/>
      <c r="S82" s="102"/>
      <c r="T82" s="102"/>
      <c r="U82" s="102"/>
      <c r="V82" s="254"/>
      <c r="W82" s="56">
        <f>SUM(K82:V82)</f>
        <v>340014</v>
      </c>
      <c r="X82" s="88">
        <f>J82-W82</f>
        <v>4659986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28.5" thickTop="1" thickBot="1" x14ac:dyDescent="0.35">
      <c r="A84" s="27" t="s">
        <v>91</v>
      </c>
      <c r="B84" s="458" t="s">
        <v>30</v>
      </c>
      <c r="C84" s="459"/>
      <c r="D84" s="459"/>
      <c r="E84" s="459"/>
      <c r="F84" s="460"/>
      <c r="G84" s="191">
        <f>SUM(G86:G86)</f>
        <v>3000000</v>
      </c>
      <c r="H84" s="192">
        <f>SUM(H86:H86)</f>
        <v>0</v>
      </c>
      <c r="I84" s="193">
        <f>SUM(I86:I86)</f>
        <v>0</v>
      </c>
      <c r="J84" s="194">
        <f>SUM(J86:J86)</f>
        <v>3000000</v>
      </c>
      <c r="K84" s="192">
        <f t="shared" ref="K84:X84" si="25">SUM(K86:K86)</f>
        <v>0</v>
      </c>
      <c r="L84" s="195">
        <f t="shared" si="25"/>
        <v>0</v>
      </c>
      <c r="M84" s="195">
        <f t="shared" si="25"/>
        <v>0</v>
      </c>
      <c r="N84" s="195">
        <f t="shared" si="25"/>
        <v>1000000</v>
      </c>
      <c r="O84" s="195">
        <f t="shared" si="25"/>
        <v>250000</v>
      </c>
      <c r="P84" s="195">
        <f t="shared" si="25"/>
        <v>0</v>
      </c>
      <c r="Q84" s="195">
        <f t="shared" si="25"/>
        <v>0</v>
      </c>
      <c r="R84" s="195">
        <f t="shared" si="25"/>
        <v>0</v>
      </c>
      <c r="S84" s="195">
        <f t="shared" si="25"/>
        <v>0</v>
      </c>
      <c r="T84" s="195">
        <f t="shared" si="25"/>
        <v>0</v>
      </c>
      <c r="U84" s="195">
        <f t="shared" si="25"/>
        <v>0</v>
      </c>
      <c r="V84" s="193">
        <f t="shared" si="25"/>
        <v>0</v>
      </c>
      <c r="W84" s="194">
        <f>SUM(W86:W86)</f>
        <v>1250000</v>
      </c>
      <c r="X84" s="196">
        <f t="shared" si="25"/>
        <v>1750000</v>
      </c>
    </row>
    <row r="85" spans="1:24" ht="27" thickTop="1" thickBot="1" x14ac:dyDescent="0.35">
      <c r="A85" s="260" t="s">
        <v>72</v>
      </c>
      <c r="B85" s="261"/>
      <c r="C85" s="261"/>
      <c r="D85" s="261"/>
      <c r="E85" s="261"/>
      <c r="F85" s="262"/>
      <c r="G85" s="263">
        <f>SUM(G86)</f>
        <v>3000000</v>
      </c>
      <c r="H85" s="264">
        <f t="shared" ref="H85:X85" si="26">SUM(H86)</f>
        <v>0</v>
      </c>
      <c r="I85" s="265">
        <f t="shared" si="26"/>
        <v>0</v>
      </c>
      <c r="J85" s="266">
        <f t="shared" si="26"/>
        <v>3000000</v>
      </c>
      <c r="K85" s="264">
        <f t="shared" si="26"/>
        <v>0</v>
      </c>
      <c r="L85" s="267">
        <f t="shared" si="26"/>
        <v>0</v>
      </c>
      <c r="M85" s="267">
        <f t="shared" si="26"/>
        <v>0</v>
      </c>
      <c r="N85" s="267">
        <f t="shared" si="26"/>
        <v>1000000</v>
      </c>
      <c r="O85" s="267">
        <f t="shared" si="26"/>
        <v>250000</v>
      </c>
      <c r="P85" s="267">
        <f t="shared" si="26"/>
        <v>0</v>
      </c>
      <c r="Q85" s="267">
        <f t="shared" si="26"/>
        <v>0</v>
      </c>
      <c r="R85" s="267">
        <f t="shared" si="26"/>
        <v>0</v>
      </c>
      <c r="S85" s="267">
        <f t="shared" si="26"/>
        <v>0</v>
      </c>
      <c r="T85" s="267">
        <f t="shared" si="26"/>
        <v>0</v>
      </c>
      <c r="U85" s="267">
        <f t="shared" si="26"/>
        <v>0</v>
      </c>
      <c r="V85" s="265">
        <f t="shared" si="26"/>
        <v>0</v>
      </c>
      <c r="W85" s="266">
        <f t="shared" si="26"/>
        <v>1250000</v>
      </c>
      <c r="X85" s="268">
        <f t="shared" si="26"/>
        <v>1750000</v>
      </c>
    </row>
    <row r="86" spans="1:24" ht="23.25" x14ac:dyDescent="0.25">
      <c r="A86" s="269" t="s">
        <v>73</v>
      </c>
      <c r="B86" s="96">
        <v>11</v>
      </c>
      <c r="C86" s="96">
        <v>437</v>
      </c>
      <c r="D86" s="97" t="s">
        <v>33</v>
      </c>
      <c r="E86" s="98"/>
      <c r="F86" s="99"/>
      <c r="G86" s="49">
        <v>3000000</v>
      </c>
      <c r="H86" s="50"/>
      <c r="I86" s="51"/>
      <c r="J86" s="52">
        <f>G86-H86+I86</f>
        <v>3000000</v>
      </c>
      <c r="K86" s="209"/>
      <c r="L86" s="54"/>
      <c r="M86" s="54"/>
      <c r="N86" s="54">
        <v>1000000</v>
      </c>
      <c r="O86" s="54">
        <v>250000</v>
      </c>
      <c r="P86" s="54"/>
      <c r="Q86" s="54"/>
      <c r="R86" s="54"/>
      <c r="S86" s="54"/>
      <c r="T86" s="54"/>
      <c r="U86" s="54"/>
      <c r="V86" s="55"/>
      <c r="W86" s="56">
        <f>SUM(K86:V86)</f>
        <v>1250000</v>
      </c>
      <c r="X86" s="57">
        <f>J86-W86</f>
        <v>1750000</v>
      </c>
    </row>
    <row r="87" spans="1:24" ht="15.75" thickBot="1" x14ac:dyDescent="0.3">
      <c r="A87" s="270"/>
      <c r="B87" s="271"/>
      <c r="C87" s="271"/>
      <c r="D87" s="272"/>
      <c r="E87" s="273"/>
      <c r="F87" s="274"/>
      <c r="G87" s="216"/>
      <c r="H87" s="217"/>
      <c r="I87" s="218"/>
      <c r="J87" s="219"/>
      <c r="K87" s="220"/>
      <c r="L87" s="221"/>
      <c r="M87" s="221"/>
      <c r="N87" s="221"/>
      <c r="O87" s="221"/>
      <c r="P87" s="221"/>
      <c r="Q87" s="221"/>
      <c r="R87" s="221"/>
      <c r="S87" s="222"/>
      <c r="T87" s="221"/>
      <c r="U87" s="221"/>
      <c r="V87" s="223"/>
      <c r="W87" s="224"/>
      <c r="X87" s="275"/>
    </row>
  </sheetData>
  <mergeCells count="13">
    <mergeCell ref="B84:F84"/>
    <mergeCell ref="B8:F8"/>
    <mergeCell ref="B9:F9"/>
    <mergeCell ref="A20:A22"/>
    <mergeCell ref="A33:A35"/>
    <mergeCell ref="B36:F36"/>
    <mergeCell ref="A55:A57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0241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0241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7"/>
  <sheetViews>
    <sheetView topLeftCell="A4" zoomScaleNormal="100" zoomScaleSheetLayoutView="39" workbookViewId="0">
      <selection activeCell="P41" sqref="P41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119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SUM(G9+G36+G84)</f>
        <v>253949287</v>
      </c>
      <c r="H8" s="22">
        <f t="shared" si="0"/>
        <v>760000</v>
      </c>
      <c r="I8" s="23">
        <f t="shared" si="0"/>
        <v>760000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17318764.960000001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87311094.230000004</v>
      </c>
      <c r="X8" s="26">
        <f t="shared" si="0"/>
        <v>166638192.77000001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16214317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77617225</v>
      </c>
      <c r="X9" s="33">
        <f t="shared" si="1"/>
        <v>150370143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 t="shared" si="2"/>
        <v>3130984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20523517</v>
      </c>
      <c r="X10" s="43">
        <f t="shared" si="2"/>
        <v>17048290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54"/>
      <c r="R11" s="54"/>
      <c r="S11" s="54"/>
      <c r="T11" s="54"/>
      <c r="U11" s="54"/>
      <c r="V11" s="55"/>
      <c r="W11" s="56">
        <f>SUM(K11:V11)+1600000+359849+701700</f>
        <v>20523517</v>
      </c>
      <c r="X11" s="57">
        <f t="shared" ref="X11" si="3">J11-W11</f>
        <v>17048290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86"/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54"/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>
        <v>500000</v>
      </c>
      <c r="P21" s="127">
        <v>500000</v>
      </c>
      <c r="Q21" s="127"/>
      <c r="R21" s="127"/>
      <c r="S21" s="127"/>
      <c r="T21" s="127"/>
      <c r="U21" s="127"/>
      <c r="V21" s="128"/>
      <c r="W21" s="129">
        <f t="shared" ref="W21" si="6">SUM(K21:V21)</f>
        <v>3500000</v>
      </c>
      <c r="X21" s="130">
        <f>J21-W21</f>
        <v>2500000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125000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1000000</v>
      </c>
      <c r="X23" s="81">
        <f t="shared" si="7"/>
        <v>2500000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>
        <v>125000</v>
      </c>
      <c r="P24" s="54"/>
      <c r="Q24" s="54"/>
      <c r="R24" s="54"/>
      <c r="S24" s="54"/>
      <c r="T24" s="54"/>
      <c r="U24" s="54"/>
      <c r="V24" s="55"/>
      <c r="W24" s="56">
        <f>SUM(K24:V24)</f>
        <v>1000000</v>
      </c>
      <c r="X24" s="88">
        <f>J24-W24</f>
        <v>500000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583334</v>
      </c>
      <c r="P28" s="80">
        <f t="shared" si="9"/>
        <v>583333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3501334</v>
      </c>
      <c r="X28" s="81">
        <f t="shared" si="9"/>
        <v>3498666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>
        <v>583333</v>
      </c>
      <c r="O29" s="54">
        <v>583334</v>
      </c>
      <c r="P29" s="54">
        <v>583333</v>
      </c>
      <c r="Q29" s="54"/>
      <c r="R29" s="54"/>
      <c r="S29" s="54"/>
      <c r="T29" s="54"/>
      <c r="U29" s="54"/>
      <c r="V29" s="55"/>
      <c r="W29" s="56">
        <f>SUM(K29:V29)</f>
        <v>3501334</v>
      </c>
      <c r="X29" s="88">
        <f>J29-W29</f>
        <v>3498666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9053513</v>
      </c>
      <c r="P31" s="177">
        <f t="shared" si="10"/>
        <v>9000000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23557027</v>
      </c>
      <c r="X31" s="178">
        <f t="shared" si="10"/>
        <v>92808534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>
        <v>3000000</v>
      </c>
      <c r="P32" s="68">
        <v>3000000</v>
      </c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>
        <v>6053513</v>
      </c>
      <c r="P34" s="127">
        <v>6000000</v>
      </c>
      <c r="Q34" s="127"/>
      <c r="R34" s="127"/>
      <c r="S34" s="127"/>
      <c r="T34" s="127"/>
      <c r="U34" s="127"/>
      <c r="V34" s="128"/>
      <c r="W34" s="129">
        <f>SUM(K34:V34)</f>
        <v>23557027</v>
      </c>
      <c r="X34" s="130">
        <f>J34-W34</f>
        <v>49085137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SUM(G37+G40+G43+G46+G49+G52+G58+G63+G69+G72+G78+G75)</f>
        <v>22961919</v>
      </c>
      <c r="H36" s="192">
        <f t="shared" ref="H36:X36" si="11">SUM(H37+H40+H43+H46+H49+H52+H58+H63+H69+H72+H78+H75)</f>
        <v>760000</v>
      </c>
      <c r="I36" s="193">
        <f t="shared" si="11"/>
        <v>760000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3211593.33</v>
      </c>
      <c r="O36" s="195">
        <f>SUM(O37+O40+O43+O46+O49+O52+O58+O63+O69+O72+O78+O75+O81)</f>
        <v>1833835.4100000001</v>
      </c>
      <c r="P36" s="195">
        <f t="shared" si="11"/>
        <v>854447.96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8193869.2300000004</v>
      </c>
      <c r="X36" s="196">
        <f t="shared" si="11"/>
        <v>14768049.770000001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194690.79</v>
      </c>
      <c r="O37" s="205">
        <f t="shared" si="12"/>
        <v>199485.41</v>
      </c>
      <c r="P37" s="205">
        <f t="shared" si="12"/>
        <v>191225.96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1163945.6900000002</v>
      </c>
      <c r="X37" s="206">
        <f t="shared" si="12"/>
        <v>2186054.3099999996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>
        <v>199485.41</v>
      </c>
      <c r="P38" s="54">
        <v>191225.96</v>
      </c>
      <c r="Q38" s="54"/>
      <c r="R38" s="54"/>
      <c r="S38" s="54"/>
      <c r="T38" s="54"/>
      <c r="U38" s="54"/>
      <c r="V38" s="55"/>
      <c r="W38" s="56">
        <f>SUM(K38:V38)</f>
        <v>1163945.6900000002</v>
      </c>
      <c r="X38" s="88">
        <f>J38-W38</f>
        <v>2186054.3099999996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41667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41667</v>
      </c>
      <c r="X40" s="178">
        <f t="shared" si="13"/>
        <v>458333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>
        <v>41667</v>
      </c>
      <c r="Q41" s="54"/>
      <c r="R41" s="54"/>
      <c r="S41" s="54"/>
      <c r="T41" s="54"/>
      <c r="U41" s="54"/>
      <c r="V41" s="55"/>
      <c r="W41" s="56">
        <f>SUM(K41:V41)</f>
        <v>41667</v>
      </c>
      <c r="X41" s="88">
        <f>J41-W41</f>
        <v>458333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170907</v>
      </c>
      <c r="O46" s="177">
        <f t="shared" si="15"/>
        <v>166666</v>
      </c>
      <c r="P46" s="177">
        <f t="shared" si="15"/>
        <v>166667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1095073</v>
      </c>
      <c r="X46" s="178">
        <f t="shared" si="15"/>
        <v>904927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>
        <v>166666</v>
      </c>
      <c r="P47" s="54">
        <v>166667</v>
      </c>
      <c r="Q47" s="54"/>
      <c r="R47" s="54"/>
      <c r="S47" s="54"/>
      <c r="T47" s="210"/>
      <c r="U47" s="210"/>
      <c r="V47" s="55"/>
      <c r="W47" s="56">
        <f>SUM(K47:V47)</f>
        <v>1095073</v>
      </c>
      <c r="X47" s="88">
        <f>J47-W47</f>
        <v>904927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200000</v>
      </c>
      <c r="O49" s="177">
        <f t="shared" si="16"/>
        <v>200000</v>
      </c>
      <c r="P49" s="177">
        <f t="shared" si="16"/>
        <v>300000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1300000</v>
      </c>
      <c r="X49" s="178">
        <f t="shared" si="16"/>
        <v>2993007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>
        <v>200000</v>
      </c>
      <c r="O50" s="54">
        <v>200000</v>
      </c>
      <c r="P50" s="54">
        <v>300000</v>
      </c>
      <c r="Q50" s="54"/>
      <c r="R50" s="54"/>
      <c r="S50" s="54"/>
      <c r="T50" s="210"/>
      <c r="U50" s="210"/>
      <c r="V50" s="55"/>
      <c r="W50" s="56">
        <f>SUM(K50:V50)</f>
        <v>1300000</v>
      </c>
      <c r="X50" s="88">
        <f>J50-W50</f>
        <v>2993007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SUM(G53+G56)</f>
        <v>1858652</v>
      </c>
      <c r="H52" s="202">
        <f t="shared" ref="H52:X52" si="17">SUM(H53+H56)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154888</v>
      </c>
      <c r="O52" s="205">
        <f>SUM(O53+O56)+772782</f>
        <v>927670</v>
      </c>
      <c r="P52" s="205">
        <f t="shared" si="17"/>
        <v>154888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1237446</v>
      </c>
      <c r="X52" s="206">
        <f t="shared" si="17"/>
        <v>621206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>
        <v>154888</v>
      </c>
      <c r="P53" s="54">
        <v>154888</v>
      </c>
      <c r="Q53" s="54"/>
      <c r="R53" s="54"/>
      <c r="S53" s="54"/>
      <c r="T53" s="54"/>
      <c r="U53" s="54"/>
      <c r="V53" s="55"/>
      <c r="W53" s="56">
        <f>SUM(K53:V53)+772782</f>
        <v>1237446</v>
      </c>
      <c r="X53" s="88">
        <f>J53-W53</f>
        <v>621206</v>
      </c>
    </row>
    <row r="54" spans="1:24" ht="24.75" x14ac:dyDescent="0.25">
      <c r="A54" s="89"/>
      <c r="B54" s="59"/>
      <c r="C54" s="60"/>
      <c r="D54" s="60"/>
      <c r="E54" s="61"/>
      <c r="F54" s="62"/>
      <c r="G54" s="250"/>
      <c r="H54" s="64"/>
      <c r="I54" s="65"/>
      <c r="J54" s="66"/>
      <c r="K54" s="67"/>
      <c r="L54" s="68"/>
      <c r="M54" s="68"/>
      <c r="N54" s="68"/>
      <c r="O54" s="329" t="s">
        <v>115</v>
      </c>
      <c r="P54" s="68"/>
      <c r="Q54" s="68"/>
      <c r="R54" s="68"/>
      <c r="S54" s="68"/>
      <c r="T54" s="68"/>
      <c r="U54" s="68"/>
      <c r="V54" s="69"/>
      <c r="W54" s="70"/>
      <c r="X54" s="71"/>
    </row>
    <row r="55" spans="1:24" ht="6" customHeight="1" x14ac:dyDescent="0.25">
      <c r="A55" s="464"/>
      <c r="B55" s="180"/>
      <c r="C55" s="181"/>
      <c r="D55" s="181"/>
      <c r="E55" s="182"/>
      <c r="F55" s="183"/>
      <c r="G55" s="107"/>
      <c r="H55" s="108"/>
      <c r="I55" s="109"/>
      <c r="J55" s="110"/>
      <c r="K55" s="245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3"/>
      <c r="W55" s="114"/>
      <c r="X55" s="115"/>
    </row>
    <row r="56" spans="1:24" x14ac:dyDescent="0.25">
      <c r="A56" s="464"/>
      <c r="B56" s="185"/>
      <c r="C56" s="186"/>
      <c r="D56" s="186"/>
      <c r="E56" s="187"/>
      <c r="F56" s="188"/>
      <c r="G56" s="246"/>
      <c r="H56" s="121"/>
      <c r="I56" s="122"/>
      <c r="J56" s="123">
        <f>(G56+I56)-H56</f>
        <v>0</v>
      </c>
      <c r="K56" s="24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8"/>
      <c r="W56" s="248"/>
      <c r="X56" s="249">
        <f>J56-W56</f>
        <v>0</v>
      </c>
    </row>
    <row r="57" spans="1:24" ht="15.75" thickBot="1" x14ac:dyDescent="0.3">
      <c r="A57" s="465"/>
      <c r="B57" s="59"/>
      <c r="C57" s="60"/>
      <c r="D57" s="60"/>
      <c r="E57" s="61"/>
      <c r="F57" s="62"/>
      <c r="G57" s="250"/>
      <c r="H57" s="64"/>
      <c r="I57" s="65"/>
      <c r="J57" s="66"/>
      <c r="K57" s="251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9"/>
      <c r="W57" s="70"/>
      <c r="X57" s="71"/>
    </row>
    <row r="58" spans="1:24" ht="30.75" customHeight="1" thickBot="1" x14ac:dyDescent="0.3">
      <c r="A58" s="72" t="s">
        <v>59</v>
      </c>
      <c r="B58" s="169"/>
      <c r="C58" s="169"/>
      <c r="D58" s="170"/>
      <c r="E58" s="171"/>
      <c r="F58" s="252"/>
      <c r="G58" s="173">
        <f>SUM(G59)</f>
        <v>3322000</v>
      </c>
      <c r="H58" s="174">
        <f t="shared" ref="H58:X58" si="18">SUM(H59)</f>
        <v>0</v>
      </c>
      <c r="I58" s="175">
        <f t="shared" si="18"/>
        <v>0</v>
      </c>
      <c r="J58" s="176">
        <f t="shared" si="18"/>
        <v>3322000</v>
      </c>
      <c r="K58" s="176">
        <f t="shared" si="18"/>
        <v>0</v>
      </c>
      <c r="L58" s="176">
        <f t="shared" si="18"/>
        <v>0</v>
      </c>
      <c r="M58" s="177">
        <v>360000</v>
      </c>
      <c r="N58" s="177">
        <f>276833+266468.72+542307.27</f>
        <v>1085608.99</v>
      </c>
      <c r="O58" s="177">
        <f t="shared" si="18"/>
        <v>0</v>
      </c>
      <c r="P58" s="177">
        <f t="shared" si="18"/>
        <v>0</v>
      </c>
      <c r="Q58" s="177">
        <f t="shared" si="18"/>
        <v>0</v>
      </c>
      <c r="R58" s="177">
        <f t="shared" si="18"/>
        <v>0</v>
      </c>
      <c r="S58" s="177">
        <f t="shared" si="18"/>
        <v>0</v>
      </c>
      <c r="T58" s="177">
        <f t="shared" si="18"/>
        <v>0</v>
      </c>
      <c r="U58" s="177">
        <f t="shared" si="18"/>
        <v>0</v>
      </c>
      <c r="V58" s="175">
        <f t="shared" si="18"/>
        <v>0</v>
      </c>
      <c r="W58" s="176">
        <f t="shared" si="18"/>
        <v>1445608.99</v>
      </c>
      <c r="X58" s="178">
        <f t="shared" si="18"/>
        <v>1876391.01</v>
      </c>
    </row>
    <row r="59" spans="1:24" ht="48.75" x14ac:dyDescent="0.25">
      <c r="A59" s="44" t="s">
        <v>84</v>
      </c>
      <c r="B59" s="45">
        <v>21</v>
      </c>
      <c r="C59" s="46">
        <v>472</v>
      </c>
      <c r="D59" s="46" t="s">
        <v>33</v>
      </c>
      <c r="E59" s="47"/>
      <c r="F59" s="48"/>
      <c r="G59" s="207">
        <v>3322000</v>
      </c>
      <c r="H59" s="100"/>
      <c r="I59" s="253"/>
      <c r="J59" s="52">
        <f>(G59+I59)-H59</f>
        <v>3322000</v>
      </c>
      <c r="K59" s="100"/>
      <c r="L59" s="101"/>
      <c r="M59" s="210" t="s">
        <v>82</v>
      </c>
      <c r="N59" s="210" t="s">
        <v>97</v>
      </c>
      <c r="O59" s="102"/>
      <c r="P59" s="102"/>
      <c r="Q59" s="102"/>
      <c r="R59" s="102"/>
      <c r="S59" s="102"/>
      <c r="T59" s="102"/>
      <c r="U59" s="102"/>
      <c r="V59" s="254"/>
      <c r="W59" s="56">
        <f>SUM(K59:V59)+360000+276833+266468.72+542307.27</f>
        <v>1445608.99</v>
      </c>
      <c r="X59" s="88">
        <f>J59-W59</f>
        <v>1876391.01</v>
      </c>
    </row>
    <row r="60" spans="1:24" ht="60.75" x14ac:dyDescent="0.25">
      <c r="A60" s="89"/>
      <c r="B60" s="296"/>
      <c r="C60" s="277"/>
      <c r="D60" s="277"/>
      <c r="E60" s="278"/>
      <c r="F60" s="279"/>
      <c r="G60" s="297"/>
      <c r="H60" s="302"/>
      <c r="I60" s="303"/>
      <c r="J60" s="283"/>
      <c r="K60" s="302"/>
      <c r="L60" s="304"/>
      <c r="M60" s="305"/>
      <c r="N60" s="305" t="s">
        <v>96</v>
      </c>
      <c r="O60" s="306"/>
      <c r="P60" s="306"/>
      <c r="Q60" s="306"/>
      <c r="R60" s="306"/>
      <c r="S60" s="306"/>
      <c r="T60" s="306"/>
      <c r="U60" s="306"/>
      <c r="V60" s="307"/>
      <c r="W60" s="286"/>
      <c r="X60" s="294"/>
    </row>
    <row r="61" spans="1:24" ht="48.75" x14ac:dyDescent="0.25">
      <c r="A61" s="89"/>
      <c r="B61" s="308"/>
      <c r="C61" s="309"/>
      <c r="D61" s="309"/>
      <c r="E61" s="310"/>
      <c r="F61" s="311"/>
      <c r="G61" s="312"/>
      <c r="H61" s="313"/>
      <c r="I61" s="314"/>
      <c r="J61" s="315"/>
      <c r="K61" s="313"/>
      <c r="L61" s="316"/>
      <c r="M61" s="317"/>
      <c r="N61" s="317" t="s">
        <v>98</v>
      </c>
      <c r="O61" s="318"/>
      <c r="P61" s="318"/>
      <c r="Q61" s="318"/>
      <c r="R61" s="318"/>
      <c r="S61" s="318"/>
      <c r="T61" s="318"/>
      <c r="U61" s="318"/>
      <c r="V61" s="319"/>
      <c r="W61" s="320"/>
      <c r="X61" s="321"/>
    </row>
    <row r="62" spans="1:24" ht="15.75" thickBot="1" x14ac:dyDescent="0.3">
      <c r="A62" s="208"/>
      <c r="B62" s="59"/>
      <c r="C62" s="60"/>
      <c r="D62" s="60"/>
      <c r="E62" s="61"/>
      <c r="F62" s="62"/>
      <c r="G62" s="255"/>
      <c r="H62" s="256"/>
      <c r="I62" s="257"/>
      <c r="J62" s="258"/>
      <c r="K62" s="67" t="s">
        <v>61</v>
      </c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9"/>
      <c r="W62" s="70"/>
      <c r="X62" s="71"/>
    </row>
    <row r="63" spans="1:24" ht="30" customHeight="1" thickBot="1" x14ac:dyDescent="0.3">
      <c r="A63" s="72" t="s">
        <v>62</v>
      </c>
      <c r="B63" s="169"/>
      <c r="C63" s="169"/>
      <c r="D63" s="170"/>
      <c r="E63" s="171"/>
      <c r="F63" s="252"/>
      <c r="G63" s="173">
        <f>SUM(G64:G68)</f>
        <v>7053560</v>
      </c>
      <c r="H63" s="173">
        <f t="shared" ref="H63:X63" si="19">SUM(H64:H68)</f>
        <v>760000</v>
      </c>
      <c r="I63" s="173">
        <f t="shared" si="19"/>
        <v>0</v>
      </c>
      <c r="J63" s="173">
        <f t="shared" si="19"/>
        <v>6293560</v>
      </c>
      <c r="K63" s="173">
        <f t="shared" si="19"/>
        <v>0</v>
      </c>
      <c r="L63" s="173">
        <f t="shared" si="19"/>
        <v>0</v>
      </c>
      <c r="M63" s="173">
        <v>504630</v>
      </c>
      <c r="N63" s="173">
        <f>587797+70393.33</f>
        <v>658190.32999999996</v>
      </c>
      <c r="O63" s="173">
        <f t="shared" si="19"/>
        <v>0</v>
      </c>
      <c r="P63" s="173">
        <f t="shared" si="19"/>
        <v>0</v>
      </c>
      <c r="Q63" s="173">
        <f t="shared" si="19"/>
        <v>0</v>
      </c>
      <c r="R63" s="173">
        <f t="shared" si="19"/>
        <v>0</v>
      </c>
      <c r="S63" s="173">
        <f t="shared" si="19"/>
        <v>0</v>
      </c>
      <c r="T63" s="173">
        <f t="shared" si="19"/>
        <v>0</v>
      </c>
      <c r="U63" s="173">
        <f t="shared" si="19"/>
        <v>0</v>
      </c>
      <c r="V63" s="173">
        <f t="shared" si="19"/>
        <v>0</v>
      </c>
      <c r="W63" s="173">
        <f t="shared" si="19"/>
        <v>1162820.33</v>
      </c>
      <c r="X63" s="173">
        <f t="shared" si="19"/>
        <v>5130739.67</v>
      </c>
    </row>
    <row r="64" spans="1:24" ht="27" customHeight="1" x14ac:dyDescent="0.25">
      <c r="A64" s="44" t="s">
        <v>63</v>
      </c>
      <c r="B64" s="45">
        <v>11</v>
      </c>
      <c r="C64" s="46">
        <v>472</v>
      </c>
      <c r="D64" s="46" t="s">
        <v>33</v>
      </c>
      <c r="E64" s="47"/>
      <c r="F64" s="48"/>
      <c r="G64" s="207">
        <v>5053560</v>
      </c>
      <c r="H64" s="100">
        <v>760000</v>
      </c>
      <c r="I64" s="253"/>
      <c r="J64" s="52">
        <f>(G64+I64)-H64</f>
        <v>4293560</v>
      </c>
      <c r="K64" s="100"/>
      <c r="L64" s="101"/>
      <c r="M64" s="102"/>
      <c r="N64" s="102"/>
      <c r="O64" s="102"/>
      <c r="P64" s="102"/>
      <c r="Q64" s="102"/>
      <c r="R64" s="102"/>
      <c r="S64" s="102"/>
      <c r="T64" s="102"/>
      <c r="U64" s="102"/>
      <c r="V64" s="254"/>
      <c r="W64" s="56">
        <f>SUM(K64:V64)</f>
        <v>0</v>
      </c>
      <c r="X64" s="88">
        <f>J64-W64</f>
        <v>4293560</v>
      </c>
    </row>
    <row r="65" spans="1:24" ht="9" customHeight="1" x14ac:dyDescent="0.25">
      <c r="A65" s="89"/>
      <c r="B65" s="180"/>
      <c r="C65" s="181"/>
      <c r="D65" s="181"/>
      <c r="E65" s="182"/>
      <c r="F65" s="183"/>
      <c r="G65" s="107"/>
      <c r="H65" s="108"/>
      <c r="I65" s="109"/>
      <c r="J65" s="110"/>
      <c r="K65" s="245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3"/>
      <c r="W65" s="301"/>
      <c r="X65" s="115"/>
    </row>
    <row r="66" spans="1:24" ht="36.75" x14ac:dyDescent="0.25">
      <c r="A66" s="208"/>
      <c r="B66" s="185">
        <v>21</v>
      </c>
      <c r="C66" s="186">
        <v>472</v>
      </c>
      <c r="D66" s="186" t="s">
        <v>33</v>
      </c>
      <c r="E66" s="187"/>
      <c r="F66" s="188"/>
      <c r="G66" s="246">
        <v>2000000</v>
      </c>
      <c r="H66" s="121"/>
      <c r="I66" s="122"/>
      <c r="J66" s="123">
        <f>(G66+I66)-H66</f>
        <v>2000000</v>
      </c>
      <c r="K66" s="247"/>
      <c r="L66" s="259"/>
      <c r="M66" s="295" t="s">
        <v>83</v>
      </c>
      <c r="N66" s="295" t="s">
        <v>94</v>
      </c>
      <c r="O66" s="127"/>
      <c r="P66" s="127"/>
      <c r="Q66" s="127"/>
      <c r="R66" s="127"/>
      <c r="S66" s="127"/>
      <c r="T66" s="127"/>
      <c r="U66" s="127"/>
      <c r="V66" s="128"/>
      <c r="W66" s="248">
        <f>SUM(K66:V66)+504630+587797+70393.33</f>
        <v>1162820.33</v>
      </c>
      <c r="X66" s="249">
        <f>J66-W66</f>
        <v>837179.66999999993</v>
      </c>
    </row>
    <row r="67" spans="1:24" ht="36.75" x14ac:dyDescent="0.25">
      <c r="A67" s="208"/>
      <c r="B67" s="296"/>
      <c r="C67" s="277"/>
      <c r="D67" s="277"/>
      <c r="E67" s="278"/>
      <c r="F67" s="279"/>
      <c r="G67" s="297"/>
      <c r="H67" s="281"/>
      <c r="I67" s="282"/>
      <c r="J67" s="283"/>
      <c r="K67" s="298"/>
      <c r="L67" s="299"/>
      <c r="M67" s="300"/>
      <c r="N67" s="300" t="s">
        <v>95</v>
      </c>
      <c r="O67" s="284"/>
      <c r="P67" s="284"/>
      <c r="Q67" s="284"/>
      <c r="R67" s="284"/>
      <c r="S67" s="284"/>
      <c r="T67" s="284"/>
      <c r="U67" s="284"/>
      <c r="V67" s="285"/>
      <c r="W67" s="286"/>
      <c r="X67" s="294"/>
    </row>
    <row r="68" spans="1:24" ht="15.75" thickBot="1" x14ac:dyDescent="0.3">
      <c r="A68" s="208"/>
      <c r="B68" s="59"/>
      <c r="C68" s="60"/>
      <c r="D68" s="60"/>
      <c r="E68" s="61"/>
      <c r="F68" s="62"/>
      <c r="G68" s="250"/>
      <c r="H68" s="64"/>
      <c r="I68" s="65"/>
      <c r="J68" s="66"/>
      <c r="K68" s="67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9" thickBot="1" x14ac:dyDescent="0.3">
      <c r="A69" s="72" t="s">
        <v>64</v>
      </c>
      <c r="B69" s="169"/>
      <c r="C69" s="169"/>
      <c r="D69" s="170"/>
      <c r="E69" s="171"/>
      <c r="F69" s="252"/>
      <c r="G69" s="173">
        <f>SUM(G70)</f>
        <v>0</v>
      </c>
      <c r="H69" s="174">
        <f t="shared" ref="H69:X69" si="20">SUM(H70)</f>
        <v>0</v>
      </c>
      <c r="I69" s="175">
        <f t="shared" si="20"/>
        <v>0</v>
      </c>
      <c r="J69" s="176">
        <f t="shared" si="20"/>
        <v>0</v>
      </c>
      <c r="K69" s="174">
        <f t="shared" si="20"/>
        <v>0</v>
      </c>
      <c r="L69" s="177">
        <f t="shared" si="20"/>
        <v>0</v>
      </c>
      <c r="M69" s="177">
        <f t="shared" si="20"/>
        <v>0</v>
      </c>
      <c r="N69" s="177">
        <f t="shared" si="20"/>
        <v>0</v>
      </c>
      <c r="O69" s="177">
        <f t="shared" si="20"/>
        <v>0</v>
      </c>
      <c r="P69" s="177">
        <f t="shared" si="20"/>
        <v>0</v>
      </c>
      <c r="Q69" s="177">
        <f t="shared" si="20"/>
        <v>0</v>
      </c>
      <c r="R69" s="177">
        <f t="shared" si="20"/>
        <v>0</v>
      </c>
      <c r="S69" s="177">
        <f t="shared" si="20"/>
        <v>0</v>
      </c>
      <c r="T69" s="177">
        <f t="shared" si="20"/>
        <v>0</v>
      </c>
      <c r="U69" s="177">
        <f t="shared" si="20"/>
        <v>0</v>
      </c>
      <c r="V69" s="175">
        <f t="shared" si="20"/>
        <v>0</v>
      </c>
      <c r="W69" s="176">
        <f t="shared" si="20"/>
        <v>0</v>
      </c>
      <c r="X69" s="178">
        <f t="shared" si="20"/>
        <v>0</v>
      </c>
    </row>
    <row r="70" spans="1:24" ht="23.25" x14ac:dyDescent="0.25">
      <c r="A70" s="44" t="s">
        <v>65</v>
      </c>
      <c r="B70" s="45">
        <v>21</v>
      </c>
      <c r="C70" s="46">
        <v>472</v>
      </c>
      <c r="D70" s="46" t="s">
        <v>33</v>
      </c>
      <c r="E70" s="47"/>
      <c r="F70" s="48"/>
      <c r="G70" s="207">
        <v>0</v>
      </c>
      <c r="H70" s="100"/>
      <c r="I70" s="253"/>
      <c r="J70" s="52">
        <f>(G70+I70)-H70</f>
        <v>0</v>
      </c>
      <c r="K70" s="100"/>
      <c r="L70" s="101"/>
      <c r="M70" s="102"/>
      <c r="N70" s="102"/>
      <c r="O70" s="102"/>
      <c r="P70" s="102"/>
      <c r="Q70" s="102"/>
      <c r="R70" s="102"/>
      <c r="S70" s="102"/>
      <c r="T70" s="102"/>
      <c r="U70" s="102"/>
      <c r="V70" s="254"/>
      <c r="W70" s="56">
        <f>SUM(K70:V70)</f>
        <v>0</v>
      </c>
      <c r="X70" s="88">
        <f>J70-W70</f>
        <v>0</v>
      </c>
    </row>
    <row r="71" spans="1:24" ht="15.75" thickBot="1" x14ac:dyDescent="0.3">
      <c r="A71" s="208"/>
      <c r="B71" s="59"/>
      <c r="C71" s="60"/>
      <c r="D71" s="60"/>
      <c r="E71" s="61"/>
      <c r="F71" s="62"/>
      <c r="G71" s="255"/>
      <c r="H71" s="256"/>
      <c r="I71" s="257"/>
      <c r="J71" s="258"/>
      <c r="K71" s="67" t="s">
        <v>61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66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1">SUM(H73)</f>
        <v>0</v>
      </c>
      <c r="I72" s="175">
        <f t="shared" si="21"/>
        <v>360000</v>
      </c>
      <c r="J72" s="176">
        <f t="shared" si="21"/>
        <v>360000</v>
      </c>
      <c r="K72" s="174">
        <f t="shared" si="21"/>
        <v>0</v>
      </c>
      <c r="L72" s="177">
        <f t="shared" si="21"/>
        <v>0</v>
      </c>
      <c r="M72" s="177">
        <f t="shared" si="21"/>
        <v>0</v>
      </c>
      <c r="N72" s="177">
        <f>SUM(N73)+348847.2</f>
        <v>348847.2</v>
      </c>
      <c r="O72" s="177">
        <f t="shared" si="21"/>
        <v>0</v>
      </c>
      <c r="P72" s="177">
        <f t="shared" si="21"/>
        <v>0</v>
      </c>
      <c r="Q72" s="177">
        <f t="shared" si="21"/>
        <v>0</v>
      </c>
      <c r="R72" s="177">
        <f t="shared" si="21"/>
        <v>0</v>
      </c>
      <c r="S72" s="177">
        <f t="shared" si="21"/>
        <v>0</v>
      </c>
      <c r="T72" s="177">
        <f t="shared" si="21"/>
        <v>0</v>
      </c>
      <c r="U72" s="177">
        <f t="shared" si="21"/>
        <v>0</v>
      </c>
      <c r="V72" s="175">
        <f t="shared" si="21"/>
        <v>0</v>
      </c>
      <c r="W72" s="176">
        <f t="shared" si="21"/>
        <v>348847.2</v>
      </c>
      <c r="X72" s="178">
        <f t="shared" si="21"/>
        <v>11152.799999999988</v>
      </c>
    </row>
    <row r="73" spans="1:24" ht="24.75" x14ac:dyDescent="0.25">
      <c r="A73" s="44" t="s">
        <v>67</v>
      </c>
      <c r="B73" s="45">
        <v>11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>
        <v>360000</v>
      </c>
      <c r="J73" s="52">
        <f>(G73+I73)-H73</f>
        <v>360000</v>
      </c>
      <c r="K73" s="100"/>
      <c r="L73" s="101"/>
      <c r="M73" s="102"/>
      <c r="N73" s="322" t="s">
        <v>99</v>
      </c>
      <c r="O73" s="102"/>
      <c r="P73" s="102"/>
      <c r="Q73" s="102"/>
      <c r="R73" s="102"/>
      <c r="S73" s="102"/>
      <c r="T73" s="102"/>
      <c r="U73" s="102"/>
      <c r="V73" s="254"/>
      <c r="W73" s="56">
        <f>SUM(K73:V73)+348847.2</f>
        <v>348847.2</v>
      </c>
      <c r="X73" s="88">
        <f>J73-W73</f>
        <v>11152.799999999988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26.25" thickBot="1" x14ac:dyDescent="0.3">
      <c r="A75" s="72" t="s">
        <v>68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2">SUM(H76)</f>
        <v>0</v>
      </c>
      <c r="I75" s="175">
        <f t="shared" si="22"/>
        <v>400000</v>
      </c>
      <c r="J75" s="176">
        <f t="shared" si="22"/>
        <v>400000</v>
      </c>
      <c r="K75" s="174">
        <f t="shared" si="22"/>
        <v>0</v>
      </c>
      <c r="L75" s="177">
        <f t="shared" si="22"/>
        <v>0</v>
      </c>
      <c r="M75" s="177">
        <f t="shared" si="22"/>
        <v>0</v>
      </c>
      <c r="N75" s="177">
        <f>SUM(N76)+398461.02</f>
        <v>398461.02</v>
      </c>
      <c r="O75" s="177">
        <f t="shared" si="22"/>
        <v>0</v>
      </c>
      <c r="P75" s="177">
        <f t="shared" si="22"/>
        <v>0</v>
      </c>
      <c r="Q75" s="177">
        <f t="shared" si="22"/>
        <v>0</v>
      </c>
      <c r="R75" s="177">
        <f t="shared" si="22"/>
        <v>0</v>
      </c>
      <c r="S75" s="177">
        <f t="shared" si="22"/>
        <v>0</v>
      </c>
      <c r="T75" s="177">
        <f t="shared" si="22"/>
        <v>0</v>
      </c>
      <c r="U75" s="177">
        <f t="shared" si="22"/>
        <v>0</v>
      </c>
      <c r="V75" s="175">
        <f t="shared" si="22"/>
        <v>0</v>
      </c>
      <c r="W75" s="176">
        <f t="shared" si="22"/>
        <v>398461.02</v>
      </c>
      <c r="X75" s="178">
        <f t="shared" si="22"/>
        <v>1538.9799999999814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400000</v>
      </c>
      <c r="J76" s="52">
        <f>(G76+I76)-H76</f>
        <v>400000</v>
      </c>
      <c r="K76" s="100"/>
      <c r="L76" s="101"/>
      <c r="M76" s="102"/>
      <c r="N76" s="210" t="s">
        <v>100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SUM(K76:V76)+398461.02</f>
        <v>398461.02</v>
      </c>
      <c r="X76" s="88">
        <f>J76-W76</f>
        <v>1538.9799999999814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69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3">SUM(H79)</f>
        <v>0</v>
      </c>
      <c r="I78" s="175">
        <f t="shared" si="23"/>
        <v>0</v>
      </c>
      <c r="J78" s="176">
        <f t="shared" si="23"/>
        <v>0</v>
      </c>
      <c r="K78" s="174">
        <f t="shared" si="23"/>
        <v>0</v>
      </c>
      <c r="L78" s="177">
        <f t="shared" si="23"/>
        <v>0</v>
      </c>
      <c r="M78" s="177">
        <f t="shared" si="23"/>
        <v>0</v>
      </c>
      <c r="N78" s="177">
        <f t="shared" si="23"/>
        <v>0</v>
      </c>
      <c r="O78" s="177">
        <f t="shared" si="23"/>
        <v>0</v>
      </c>
      <c r="P78" s="177">
        <f t="shared" si="23"/>
        <v>0</v>
      </c>
      <c r="Q78" s="177">
        <f t="shared" si="23"/>
        <v>0</v>
      </c>
      <c r="R78" s="177">
        <f t="shared" si="23"/>
        <v>0</v>
      </c>
      <c r="S78" s="177">
        <f t="shared" si="23"/>
        <v>0</v>
      </c>
      <c r="T78" s="177">
        <f t="shared" si="23"/>
        <v>0</v>
      </c>
      <c r="U78" s="177">
        <f t="shared" si="23"/>
        <v>0</v>
      </c>
      <c r="V78" s="175">
        <f t="shared" si="23"/>
        <v>0</v>
      </c>
      <c r="W78" s="176">
        <f t="shared" si="23"/>
        <v>0</v>
      </c>
      <c r="X78" s="178">
        <f t="shared" si="23"/>
        <v>0</v>
      </c>
    </row>
    <row r="79" spans="1:24" ht="23.25" x14ac:dyDescent="0.25">
      <c r="A79" s="44" t="s">
        <v>70</v>
      </c>
      <c r="B79" s="45">
        <v>21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/>
      <c r="J79" s="52">
        <f>(G79+I79)-H79</f>
        <v>0</v>
      </c>
      <c r="K79" s="100"/>
      <c r="L79" s="101"/>
      <c r="M79" s="102"/>
      <c r="N79" s="102"/>
      <c r="O79" s="102"/>
      <c r="P79" s="102"/>
      <c r="Q79" s="102"/>
      <c r="R79" s="102"/>
      <c r="S79" s="102"/>
      <c r="T79" s="102"/>
      <c r="U79" s="102"/>
      <c r="V79" s="254"/>
      <c r="W79" s="56">
        <f>SUM(K79:V79)</f>
        <v>0</v>
      </c>
      <c r="X79" s="88">
        <f>J79-W79</f>
        <v>0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54" customHeight="1" thickBot="1" x14ac:dyDescent="0.3">
      <c r="A81" s="72" t="s">
        <v>116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4">SUM(H82)</f>
        <v>0</v>
      </c>
      <c r="I81" s="175">
        <f t="shared" si="24"/>
        <v>5000000</v>
      </c>
      <c r="J81" s="176">
        <f t="shared" si="24"/>
        <v>5000000</v>
      </c>
      <c r="K81" s="174">
        <f t="shared" si="24"/>
        <v>0</v>
      </c>
      <c r="L81" s="177">
        <f t="shared" si="24"/>
        <v>0</v>
      </c>
      <c r="M81" s="177">
        <f t="shared" si="24"/>
        <v>0</v>
      </c>
      <c r="N81" s="177">
        <f t="shared" si="24"/>
        <v>0</v>
      </c>
      <c r="O81" s="177">
        <f t="shared" si="24"/>
        <v>340014</v>
      </c>
      <c r="P81" s="177">
        <f t="shared" si="24"/>
        <v>0</v>
      </c>
      <c r="Q81" s="177">
        <f t="shared" si="24"/>
        <v>0</v>
      </c>
      <c r="R81" s="177">
        <f t="shared" si="24"/>
        <v>0</v>
      </c>
      <c r="S81" s="177">
        <f t="shared" si="24"/>
        <v>0</v>
      </c>
      <c r="T81" s="177">
        <f t="shared" si="24"/>
        <v>0</v>
      </c>
      <c r="U81" s="177">
        <f t="shared" si="24"/>
        <v>0</v>
      </c>
      <c r="V81" s="175">
        <f t="shared" si="24"/>
        <v>0</v>
      </c>
      <c r="W81" s="176">
        <f t="shared" si="24"/>
        <v>340014</v>
      </c>
      <c r="X81" s="178">
        <f t="shared" si="24"/>
        <v>4659986</v>
      </c>
    </row>
    <row r="82" spans="1:24" ht="32.25" customHeight="1" x14ac:dyDescent="0.25">
      <c r="A82" s="44" t="s">
        <v>117</v>
      </c>
      <c r="B82" s="45">
        <v>11</v>
      </c>
      <c r="C82" s="46">
        <v>436</v>
      </c>
      <c r="D82" s="46" t="s">
        <v>33</v>
      </c>
      <c r="E82" s="47"/>
      <c r="F82" s="48"/>
      <c r="G82" s="207">
        <v>0</v>
      </c>
      <c r="H82" s="100"/>
      <c r="I82" s="253">
        <v>5000000</v>
      </c>
      <c r="J82" s="52">
        <f>(G82+I82)-H82</f>
        <v>5000000</v>
      </c>
      <c r="K82" s="100"/>
      <c r="L82" s="101"/>
      <c r="M82" s="102"/>
      <c r="N82" s="102"/>
      <c r="O82" s="102">
        <v>340014</v>
      </c>
      <c r="P82" s="102"/>
      <c r="Q82" s="102"/>
      <c r="R82" s="102"/>
      <c r="S82" s="102"/>
      <c r="T82" s="102"/>
      <c r="U82" s="102"/>
      <c r="V82" s="254"/>
      <c r="W82" s="56">
        <f>SUM(K82:V82)</f>
        <v>340014</v>
      </c>
      <c r="X82" s="88">
        <f>J82-W82</f>
        <v>4659986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28.5" thickTop="1" thickBot="1" x14ac:dyDescent="0.35">
      <c r="A84" s="27" t="s">
        <v>91</v>
      </c>
      <c r="B84" s="458" t="s">
        <v>30</v>
      </c>
      <c r="C84" s="459"/>
      <c r="D84" s="459"/>
      <c r="E84" s="459"/>
      <c r="F84" s="460"/>
      <c r="G84" s="191">
        <f>SUM(G86:G86)</f>
        <v>3000000</v>
      </c>
      <c r="H84" s="192">
        <f>SUM(H86:H86)</f>
        <v>0</v>
      </c>
      <c r="I84" s="193">
        <f>SUM(I86:I86)</f>
        <v>0</v>
      </c>
      <c r="J84" s="194">
        <f>SUM(J86:J86)</f>
        <v>3000000</v>
      </c>
      <c r="K84" s="192">
        <f t="shared" ref="K84:X84" si="25">SUM(K86:K86)</f>
        <v>0</v>
      </c>
      <c r="L84" s="195">
        <f t="shared" si="25"/>
        <v>0</v>
      </c>
      <c r="M84" s="195">
        <f t="shared" si="25"/>
        <v>0</v>
      </c>
      <c r="N84" s="195">
        <f t="shared" si="25"/>
        <v>1000000</v>
      </c>
      <c r="O84" s="195">
        <f t="shared" si="25"/>
        <v>250000</v>
      </c>
      <c r="P84" s="195">
        <f t="shared" si="25"/>
        <v>250000</v>
      </c>
      <c r="Q84" s="195">
        <f t="shared" si="25"/>
        <v>0</v>
      </c>
      <c r="R84" s="195">
        <f t="shared" si="25"/>
        <v>0</v>
      </c>
      <c r="S84" s="195">
        <f t="shared" si="25"/>
        <v>0</v>
      </c>
      <c r="T84" s="195">
        <f t="shared" si="25"/>
        <v>0</v>
      </c>
      <c r="U84" s="195">
        <f t="shared" si="25"/>
        <v>0</v>
      </c>
      <c r="V84" s="193">
        <f t="shared" si="25"/>
        <v>0</v>
      </c>
      <c r="W84" s="194">
        <f>SUM(W86:W86)</f>
        <v>1500000</v>
      </c>
      <c r="X84" s="196">
        <f t="shared" si="25"/>
        <v>1500000</v>
      </c>
    </row>
    <row r="85" spans="1:24" ht="27" thickTop="1" thickBot="1" x14ac:dyDescent="0.35">
      <c r="A85" s="260" t="s">
        <v>72</v>
      </c>
      <c r="B85" s="261"/>
      <c r="C85" s="261"/>
      <c r="D85" s="261"/>
      <c r="E85" s="261"/>
      <c r="F85" s="262"/>
      <c r="G85" s="263">
        <f>SUM(G86)</f>
        <v>3000000</v>
      </c>
      <c r="H85" s="264">
        <f t="shared" ref="H85:X85" si="26">SUM(H86)</f>
        <v>0</v>
      </c>
      <c r="I85" s="265">
        <f t="shared" si="26"/>
        <v>0</v>
      </c>
      <c r="J85" s="266">
        <f t="shared" si="26"/>
        <v>3000000</v>
      </c>
      <c r="K85" s="264">
        <f t="shared" si="26"/>
        <v>0</v>
      </c>
      <c r="L85" s="267">
        <f t="shared" si="26"/>
        <v>0</v>
      </c>
      <c r="M85" s="267">
        <f t="shared" si="26"/>
        <v>0</v>
      </c>
      <c r="N85" s="267">
        <f t="shared" si="26"/>
        <v>1000000</v>
      </c>
      <c r="O85" s="267">
        <f t="shared" si="26"/>
        <v>250000</v>
      </c>
      <c r="P85" s="267">
        <f t="shared" si="26"/>
        <v>250000</v>
      </c>
      <c r="Q85" s="267">
        <f t="shared" si="26"/>
        <v>0</v>
      </c>
      <c r="R85" s="267">
        <f t="shared" si="26"/>
        <v>0</v>
      </c>
      <c r="S85" s="267">
        <f t="shared" si="26"/>
        <v>0</v>
      </c>
      <c r="T85" s="267">
        <f t="shared" si="26"/>
        <v>0</v>
      </c>
      <c r="U85" s="267">
        <f t="shared" si="26"/>
        <v>0</v>
      </c>
      <c r="V85" s="265">
        <f t="shared" si="26"/>
        <v>0</v>
      </c>
      <c r="W85" s="266">
        <f t="shared" si="26"/>
        <v>1500000</v>
      </c>
      <c r="X85" s="268">
        <f t="shared" si="26"/>
        <v>1500000</v>
      </c>
    </row>
    <row r="86" spans="1:24" ht="23.25" x14ac:dyDescent="0.25">
      <c r="A86" s="269" t="s">
        <v>73</v>
      </c>
      <c r="B86" s="96">
        <v>11</v>
      </c>
      <c r="C86" s="96">
        <v>437</v>
      </c>
      <c r="D86" s="97" t="s">
        <v>33</v>
      </c>
      <c r="E86" s="98"/>
      <c r="F86" s="99"/>
      <c r="G86" s="49">
        <v>3000000</v>
      </c>
      <c r="H86" s="50"/>
      <c r="I86" s="51"/>
      <c r="J86" s="52">
        <f>G86-H86+I86</f>
        <v>3000000</v>
      </c>
      <c r="K86" s="209"/>
      <c r="L86" s="54"/>
      <c r="M86" s="54"/>
      <c r="N86" s="54">
        <v>1000000</v>
      </c>
      <c r="O86" s="54">
        <v>250000</v>
      </c>
      <c r="P86" s="54">
        <v>250000</v>
      </c>
      <c r="Q86" s="54"/>
      <c r="R86" s="54"/>
      <c r="S86" s="54"/>
      <c r="T86" s="54"/>
      <c r="U86" s="54"/>
      <c r="V86" s="55"/>
      <c r="W86" s="56">
        <f>SUM(K86:V86)</f>
        <v>1500000</v>
      </c>
      <c r="X86" s="57">
        <f>J86-W86</f>
        <v>1500000</v>
      </c>
    </row>
    <row r="87" spans="1:24" ht="15.75" thickBot="1" x14ac:dyDescent="0.3">
      <c r="A87" s="270"/>
      <c r="B87" s="271"/>
      <c r="C87" s="271"/>
      <c r="D87" s="272"/>
      <c r="E87" s="273"/>
      <c r="F87" s="274"/>
      <c r="G87" s="216"/>
      <c r="H87" s="217"/>
      <c r="I87" s="218"/>
      <c r="J87" s="219"/>
      <c r="K87" s="220"/>
      <c r="L87" s="221"/>
      <c r="M87" s="221"/>
      <c r="N87" s="221"/>
      <c r="O87" s="221"/>
      <c r="P87" s="221"/>
      <c r="Q87" s="221"/>
      <c r="R87" s="221"/>
      <c r="S87" s="222"/>
      <c r="T87" s="221"/>
      <c r="U87" s="221"/>
      <c r="V87" s="223"/>
      <c r="W87" s="224"/>
      <c r="X87" s="275"/>
    </row>
  </sheetData>
  <mergeCells count="13">
    <mergeCell ref="K6:W6"/>
    <mergeCell ref="A1:X1"/>
    <mergeCell ref="A2:X2"/>
    <mergeCell ref="A3:X3"/>
    <mergeCell ref="A4:X4"/>
    <mergeCell ref="A5:X5"/>
    <mergeCell ref="B84:F84"/>
    <mergeCell ref="B8:F8"/>
    <mergeCell ref="B9:F9"/>
    <mergeCell ref="A20:A22"/>
    <mergeCell ref="A33:A35"/>
    <mergeCell ref="B36:F36"/>
    <mergeCell ref="A55:A57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1265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1265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7"/>
  <sheetViews>
    <sheetView topLeftCell="J40" zoomScaleNormal="100" zoomScaleSheetLayoutView="39" workbookViewId="0">
      <selection activeCell="Q62" sqref="Q62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120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SUM(G9+G36+G84)</f>
        <v>253949287</v>
      </c>
      <c r="H8" s="22">
        <f t="shared" si="0"/>
        <v>760000</v>
      </c>
      <c r="I8" s="23">
        <f t="shared" si="0"/>
        <v>760000</v>
      </c>
      <c r="J8" s="24">
        <f t="shared" si="0"/>
        <v>253949287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17318764.960000001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87311094.230000004</v>
      </c>
      <c r="X8" s="26">
        <f t="shared" si="0"/>
        <v>166638192.77000001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0</v>
      </c>
      <c r="J9" s="31">
        <f t="shared" si="1"/>
        <v>227987368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16214317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77617225</v>
      </c>
      <c r="X9" s="33">
        <f t="shared" si="1"/>
        <v>150370143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 t="shared" si="2"/>
        <v>3130984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20523517</v>
      </c>
      <c r="X10" s="43">
        <f t="shared" si="2"/>
        <v>17048290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54"/>
      <c r="R11" s="54"/>
      <c r="S11" s="54"/>
      <c r="T11" s="54"/>
      <c r="U11" s="54"/>
      <c r="V11" s="55"/>
      <c r="W11" s="56">
        <f>SUM(K11:V11)+1600000+359849+701700</f>
        <v>20523517</v>
      </c>
      <c r="X11" s="57">
        <f t="shared" ref="X11" si="3">J11-W11</f>
        <v>17048290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284"/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86"/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54"/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>
        <v>500000</v>
      </c>
      <c r="P21" s="127">
        <v>500000</v>
      </c>
      <c r="Q21" s="127"/>
      <c r="R21" s="127"/>
      <c r="S21" s="127"/>
      <c r="T21" s="127"/>
      <c r="U21" s="127"/>
      <c r="V21" s="128"/>
      <c r="W21" s="129">
        <f t="shared" ref="W21" si="6">SUM(K21:V21)</f>
        <v>3500000</v>
      </c>
      <c r="X21" s="130">
        <f>J21-W21</f>
        <v>2500000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125000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1000000</v>
      </c>
      <c r="X23" s="81">
        <f t="shared" si="7"/>
        <v>2500000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>
        <v>125000</v>
      </c>
      <c r="P24" s="54"/>
      <c r="Q24" s="54"/>
      <c r="R24" s="54"/>
      <c r="S24" s="54"/>
      <c r="T24" s="54"/>
      <c r="U24" s="54"/>
      <c r="V24" s="55"/>
      <c r="W24" s="56">
        <f>SUM(K24:V24)</f>
        <v>1000000</v>
      </c>
      <c r="X24" s="88">
        <f>J24-W24</f>
        <v>500000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0</v>
      </c>
      <c r="J28" s="79">
        <f t="shared" si="9"/>
        <v>7000000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583334</v>
      </c>
      <c r="P28" s="80">
        <f t="shared" si="9"/>
        <v>583333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3501334</v>
      </c>
      <c r="X28" s="81">
        <f t="shared" si="9"/>
        <v>3498666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/>
      <c r="J29" s="52">
        <f>(G29+I29)-H29</f>
        <v>7000000</v>
      </c>
      <c r="K29" s="50">
        <v>583334</v>
      </c>
      <c r="L29" s="53">
        <v>584000</v>
      </c>
      <c r="M29" s="54">
        <v>584000</v>
      </c>
      <c r="N29" s="54">
        <v>583333</v>
      </c>
      <c r="O29" s="54">
        <v>583334</v>
      </c>
      <c r="P29" s="54">
        <v>583333</v>
      </c>
      <c r="Q29" s="54"/>
      <c r="R29" s="54"/>
      <c r="S29" s="54"/>
      <c r="T29" s="54"/>
      <c r="U29" s="54"/>
      <c r="V29" s="55"/>
      <c r="W29" s="56">
        <f>SUM(K29:V29)</f>
        <v>3501334</v>
      </c>
      <c r="X29" s="88">
        <f>J29-W29</f>
        <v>3498666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9053513</v>
      </c>
      <c r="P31" s="177">
        <f t="shared" si="10"/>
        <v>9000000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23557027</v>
      </c>
      <c r="X31" s="178">
        <f t="shared" si="10"/>
        <v>92808534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>
        <v>3000000</v>
      </c>
      <c r="P32" s="68">
        <v>3000000</v>
      </c>
      <c r="Q32" s="68"/>
      <c r="R32" s="68"/>
      <c r="S32" s="68"/>
      <c r="T32" s="68"/>
      <c r="U32" s="68"/>
      <c r="V32" s="69"/>
      <c r="W32" s="70"/>
      <c r="X32" s="71">
        <f>J32-W32</f>
        <v>43723397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>
        <v>6053513</v>
      </c>
      <c r="P34" s="127">
        <v>6000000</v>
      </c>
      <c r="Q34" s="127"/>
      <c r="R34" s="127"/>
      <c r="S34" s="127"/>
      <c r="T34" s="127"/>
      <c r="U34" s="127"/>
      <c r="V34" s="128"/>
      <c r="W34" s="129">
        <f>SUM(K34:V34)</f>
        <v>23557027</v>
      </c>
      <c r="X34" s="130">
        <f>J34-W34</f>
        <v>49085137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SUM(G37+G40+G43+G46+G49+G52+G58+G63+G69+G72+G78+G75)</f>
        <v>22961919</v>
      </c>
      <c r="H36" s="192">
        <f t="shared" ref="H36:X36" si="11">SUM(H37+H40+H43+H46+H49+H52+H58+H63+H69+H72+H78+H75)</f>
        <v>760000</v>
      </c>
      <c r="I36" s="193">
        <f t="shared" si="11"/>
        <v>760000</v>
      </c>
      <c r="J36" s="194">
        <f t="shared" si="11"/>
        <v>22961919</v>
      </c>
      <c r="K36" s="192">
        <f t="shared" si="11"/>
        <v>644843.4</v>
      </c>
      <c r="L36" s="195">
        <f t="shared" si="11"/>
        <v>568175.34</v>
      </c>
      <c r="M36" s="195">
        <f t="shared" si="11"/>
        <v>1420987.79</v>
      </c>
      <c r="N36" s="195">
        <f t="shared" si="11"/>
        <v>3211593.33</v>
      </c>
      <c r="O36" s="195">
        <f>SUM(O37+O40+O43+O46+O49+O52+O58+O63+O69+O72+O78+O75+O81)</f>
        <v>1833835.4100000001</v>
      </c>
      <c r="P36" s="195">
        <f t="shared" si="11"/>
        <v>854447.96</v>
      </c>
      <c r="Q36" s="195">
        <f t="shared" si="11"/>
        <v>0</v>
      </c>
      <c r="R36" s="195">
        <f t="shared" si="11"/>
        <v>0</v>
      </c>
      <c r="S36" s="195">
        <f t="shared" si="11"/>
        <v>0</v>
      </c>
      <c r="T36" s="195">
        <f t="shared" si="11"/>
        <v>0</v>
      </c>
      <c r="U36" s="195">
        <f t="shared" si="11"/>
        <v>0</v>
      </c>
      <c r="V36" s="193">
        <f t="shared" si="11"/>
        <v>0</v>
      </c>
      <c r="W36" s="194">
        <f t="shared" si="11"/>
        <v>8193869.2300000004</v>
      </c>
      <c r="X36" s="196">
        <f t="shared" si="11"/>
        <v>14768049.770000001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2">SUM(H38)</f>
        <v>0</v>
      </c>
      <c r="I37" s="203">
        <f t="shared" si="12"/>
        <v>0</v>
      </c>
      <c r="J37" s="204">
        <f t="shared" si="12"/>
        <v>3350000</v>
      </c>
      <c r="K37" s="202">
        <f t="shared" si="12"/>
        <v>194455.4</v>
      </c>
      <c r="L37" s="205">
        <f t="shared" si="12"/>
        <v>194397.34</v>
      </c>
      <c r="M37" s="205">
        <f t="shared" si="12"/>
        <v>189690.79</v>
      </c>
      <c r="N37" s="205">
        <f t="shared" si="12"/>
        <v>194690.79</v>
      </c>
      <c r="O37" s="205">
        <f t="shared" si="12"/>
        <v>199485.41</v>
      </c>
      <c r="P37" s="205">
        <f t="shared" si="12"/>
        <v>191225.96</v>
      </c>
      <c r="Q37" s="205">
        <f t="shared" si="12"/>
        <v>0</v>
      </c>
      <c r="R37" s="205">
        <f t="shared" si="12"/>
        <v>0</v>
      </c>
      <c r="S37" s="205">
        <f t="shared" si="12"/>
        <v>0</v>
      </c>
      <c r="T37" s="205">
        <f t="shared" si="12"/>
        <v>0</v>
      </c>
      <c r="U37" s="205">
        <f t="shared" si="12"/>
        <v>0</v>
      </c>
      <c r="V37" s="203">
        <f t="shared" si="12"/>
        <v>0</v>
      </c>
      <c r="W37" s="204">
        <f t="shared" si="12"/>
        <v>1163945.6900000002</v>
      </c>
      <c r="X37" s="206">
        <f t="shared" si="12"/>
        <v>2186054.3099999996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>
        <v>199485.41</v>
      </c>
      <c r="P38" s="54">
        <v>191225.96</v>
      </c>
      <c r="Q38" s="54"/>
      <c r="R38" s="54"/>
      <c r="S38" s="54"/>
      <c r="T38" s="54"/>
      <c r="U38" s="54"/>
      <c r="V38" s="55"/>
      <c r="W38" s="56">
        <f>SUM(K38:V38)</f>
        <v>1163945.6900000002</v>
      </c>
      <c r="X38" s="88">
        <f>J38-W38</f>
        <v>2186054.3099999996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3">SUM(G41:G41)</f>
        <v>500000</v>
      </c>
      <c r="H40" s="174">
        <f t="shared" si="13"/>
        <v>0</v>
      </c>
      <c r="I40" s="175">
        <f t="shared" si="13"/>
        <v>0</v>
      </c>
      <c r="J40" s="176">
        <f t="shared" si="13"/>
        <v>500000</v>
      </c>
      <c r="K40" s="174">
        <f t="shared" si="13"/>
        <v>0</v>
      </c>
      <c r="L40" s="177">
        <f t="shared" si="13"/>
        <v>0</v>
      </c>
      <c r="M40" s="177">
        <f t="shared" si="13"/>
        <v>0</v>
      </c>
      <c r="N40" s="177">
        <f t="shared" si="13"/>
        <v>0</v>
      </c>
      <c r="O40" s="177">
        <f t="shared" si="13"/>
        <v>0</v>
      </c>
      <c r="P40" s="177">
        <f t="shared" si="13"/>
        <v>41667</v>
      </c>
      <c r="Q40" s="177">
        <f t="shared" si="13"/>
        <v>0</v>
      </c>
      <c r="R40" s="177">
        <f t="shared" si="13"/>
        <v>0</v>
      </c>
      <c r="S40" s="177">
        <f t="shared" si="13"/>
        <v>0</v>
      </c>
      <c r="T40" s="177">
        <f t="shared" si="13"/>
        <v>0</v>
      </c>
      <c r="U40" s="177">
        <f t="shared" si="13"/>
        <v>0</v>
      </c>
      <c r="V40" s="175">
        <f t="shared" si="13"/>
        <v>0</v>
      </c>
      <c r="W40" s="176">
        <f t="shared" si="13"/>
        <v>41667</v>
      </c>
      <c r="X40" s="178">
        <f t="shared" si="13"/>
        <v>458333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>
        <v>41667</v>
      </c>
      <c r="Q41" s="54"/>
      <c r="R41" s="54"/>
      <c r="S41" s="54"/>
      <c r="T41" s="54"/>
      <c r="U41" s="54"/>
      <c r="V41" s="55"/>
      <c r="W41" s="56">
        <f>SUM(K41:V41)</f>
        <v>41667</v>
      </c>
      <c r="X41" s="88">
        <f>J41-W41</f>
        <v>458333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4">SUM(H44)</f>
        <v>0</v>
      </c>
      <c r="I43" s="175">
        <f t="shared" si="14"/>
        <v>0</v>
      </c>
      <c r="J43" s="176">
        <f t="shared" si="14"/>
        <v>584700</v>
      </c>
      <c r="K43" s="174">
        <f t="shared" si="14"/>
        <v>0</v>
      </c>
      <c r="L43" s="177">
        <f t="shared" si="14"/>
        <v>0</v>
      </c>
      <c r="M43" s="177">
        <f t="shared" si="14"/>
        <v>0</v>
      </c>
      <c r="N43" s="177">
        <f t="shared" si="14"/>
        <v>0</v>
      </c>
      <c r="O43" s="177">
        <f t="shared" si="14"/>
        <v>0</v>
      </c>
      <c r="P43" s="177">
        <f t="shared" si="14"/>
        <v>0</v>
      </c>
      <c r="Q43" s="177">
        <f t="shared" si="14"/>
        <v>0</v>
      </c>
      <c r="R43" s="177">
        <f t="shared" si="14"/>
        <v>0</v>
      </c>
      <c r="S43" s="177">
        <f t="shared" si="14"/>
        <v>0</v>
      </c>
      <c r="T43" s="177">
        <f t="shared" si="14"/>
        <v>0</v>
      </c>
      <c r="U43" s="177">
        <f t="shared" si="14"/>
        <v>0</v>
      </c>
      <c r="V43" s="175">
        <f t="shared" si="14"/>
        <v>0</v>
      </c>
      <c r="W43" s="176">
        <f t="shared" si="14"/>
        <v>0</v>
      </c>
      <c r="X43" s="178">
        <f t="shared" si="14"/>
        <v>584700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/>
      <c r="J44" s="52">
        <f>(G44+I44)-H44</f>
        <v>584700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584700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5">SUM(H47)</f>
        <v>0</v>
      </c>
      <c r="I46" s="175">
        <f t="shared" si="15"/>
        <v>0</v>
      </c>
      <c r="J46" s="176">
        <f t="shared" si="15"/>
        <v>2000000</v>
      </c>
      <c r="K46" s="174">
        <f t="shared" si="15"/>
        <v>250388</v>
      </c>
      <c r="L46" s="177">
        <f t="shared" si="15"/>
        <v>173778</v>
      </c>
      <c r="M46" s="177">
        <f t="shared" si="15"/>
        <v>166667</v>
      </c>
      <c r="N46" s="177">
        <f t="shared" si="15"/>
        <v>170907</v>
      </c>
      <c r="O46" s="177">
        <f t="shared" si="15"/>
        <v>166666</v>
      </c>
      <c r="P46" s="177">
        <f t="shared" si="15"/>
        <v>166667</v>
      </c>
      <c r="Q46" s="177">
        <f t="shared" si="15"/>
        <v>0</v>
      </c>
      <c r="R46" s="177">
        <f t="shared" si="15"/>
        <v>0</v>
      </c>
      <c r="S46" s="177">
        <f t="shared" si="15"/>
        <v>0</v>
      </c>
      <c r="T46" s="177">
        <f t="shared" si="15"/>
        <v>0</v>
      </c>
      <c r="U46" s="177">
        <f t="shared" si="15"/>
        <v>0</v>
      </c>
      <c r="V46" s="175">
        <f t="shared" si="15"/>
        <v>0</v>
      </c>
      <c r="W46" s="176">
        <f t="shared" si="15"/>
        <v>1095073</v>
      </c>
      <c r="X46" s="178">
        <f t="shared" si="15"/>
        <v>904927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>
        <v>166666</v>
      </c>
      <c r="P47" s="54">
        <v>166667</v>
      </c>
      <c r="Q47" s="54"/>
      <c r="R47" s="54"/>
      <c r="S47" s="54"/>
      <c r="T47" s="210"/>
      <c r="U47" s="210"/>
      <c r="V47" s="55"/>
      <c r="W47" s="56">
        <f>SUM(K47:V47)</f>
        <v>1095073</v>
      </c>
      <c r="X47" s="88">
        <f>J47-W47</f>
        <v>904927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6">SUM(H50)</f>
        <v>0</v>
      </c>
      <c r="I49" s="175">
        <f t="shared" si="16"/>
        <v>0</v>
      </c>
      <c r="J49" s="176">
        <f t="shared" si="16"/>
        <v>4293007</v>
      </c>
      <c r="K49" s="174">
        <f t="shared" si="16"/>
        <v>200000</v>
      </c>
      <c r="L49" s="177">
        <f t="shared" si="16"/>
        <v>200000</v>
      </c>
      <c r="M49" s="177">
        <f t="shared" si="16"/>
        <v>200000</v>
      </c>
      <c r="N49" s="177">
        <f t="shared" si="16"/>
        <v>200000</v>
      </c>
      <c r="O49" s="177">
        <f t="shared" si="16"/>
        <v>200000</v>
      </c>
      <c r="P49" s="177">
        <f t="shared" si="16"/>
        <v>300000</v>
      </c>
      <c r="Q49" s="177">
        <f t="shared" si="16"/>
        <v>0</v>
      </c>
      <c r="R49" s="177">
        <f t="shared" si="16"/>
        <v>0</v>
      </c>
      <c r="S49" s="177">
        <f t="shared" si="16"/>
        <v>0</v>
      </c>
      <c r="T49" s="177">
        <f t="shared" si="16"/>
        <v>0</v>
      </c>
      <c r="U49" s="177">
        <f t="shared" si="16"/>
        <v>0</v>
      </c>
      <c r="V49" s="175">
        <f t="shared" si="16"/>
        <v>0</v>
      </c>
      <c r="W49" s="176">
        <f t="shared" si="16"/>
        <v>1300000</v>
      </c>
      <c r="X49" s="178">
        <f t="shared" si="16"/>
        <v>2993007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/>
      <c r="I50" s="51"/>
      <c r="J50" s="52">
        <f>(G50+I50)-H50</f>
        <v>4293007</v>
      </c>
      <c r="K50" s="50">
        <v>200000</v>
      </c>
      <c r="L50" s="53">
        <v>200000</v>
      </c>
      <c r="M50" s="54">
        <v>200000</v>
      </c>
      <c r="N50" s="54">
        <v>200000</v>
      </c>
      <c r="O50" s="54">
        <v>200000</v>
      </c>
      <c r="P50" s="54">
        <v>300000</v>
      </c>
      <c r="Q50" s="54"/>
      <c r="R50" s="54"/>
      <c r="S50" s="54"/>
      <c r="T50" s="210"/>
      <c r="U50" s="210"/>
      <c r="V50" s="55"/>
      <c r="W50" s="56">
        <f>SUM(K50:V50)</f>
        <v>1300000</v>
      </c>
      <c r="X50" s="88">
        <f>J50-W50</f>
        <v>2993007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SUM(G53+G56)</f>
        <v>1858652</v>
      </c>
      <c r="H52" s="202">
        <f t="shared" ref="H52:X52" si="17">SUM(H53+H56)</f>
        <v>0</v>
      </c>
      <c r="I52" s="203">
        <f t="shared" si="17"/>
        <v>0</v>
      </c>
      <c r="J52" s="204">
        <f t="shared" si="17"/>
        <v>1858652</v>
      </c>
      <c r="K52" s="202">
        <f t="shared" si="17"/>
        <v>0</v>
      </c>
      <c r="L52" s="205">
        <f t="shared" si="17"/>
        <v>0</v>
      </c>
      <c r="M52" s="205">
        <f t="shared" si="17"/>
        <v>0</v>
      </c>
      <c r="N52" s="205">
        <f t="shared" si="17"/>
        <v>154888</v>
      </c>
      <c r="O52" s="205">
        <f>SUM(O53+O56)+772782</f>
        <v>927670</v>
      </c>
      <c r="P52" s="205">
        <f t="shared" si="17"/>
        <v>154888</v>
      </c>
      <c r="Q52" s="205">
        <f t="shared" si="17"/>
        <v>0</v>
      </c>
      <c r="R52" s="205">
        <f t="shared" si="17"/>
        <v>0</v>
      </c>
      <c r="S52" s="205">
        <f t="shared" si="17"/>
        <v>0</v>
      </c>
      <c r="T52" s="205">
        <f t="shared" si="17"/>
        <v>0</v>
      </c>
      <c r="U52" s="205">
        <f t="shared" si="17"/>
        <v>0</v>
      </c>
      <c r="V52" s="203">
        <f t="shared" si="17"/>
        <v>0</v>
      </c>
      <c r="W52" s="204">
        <f t="shared" si="17"/>
        <v>1237446</v>
      </c>
      <c r="X52" s="206">
        <f t="shared" si="17"/>
        <v>621206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>
        <v>154888</v>
      </c>
      <c r="P53" s="54">
        <v>154888</v>
      </c>
      <c r="Q53" s="54"/>
      <c r="R53" s="54"/>
      <c r="S53" s="54"/>
      <c r="T53" s="54"/>
      <c r="U53" s="54"/>
      <c r="V53" s="55"/>
      <c r="W53" s="56">
        <f>SUM(K53:V53)+772782</f>
        <v>1237446</v>
      </c>
      <c r="X53" s="88">
        <f>J53-W53</f>
        <v>621206</v>
      </c>
    </row>
    <row r="54" spans="1:24" ht="24.75" x14ac:dyDescent="0.25">
      <c r="A54" s="89"/>
      <c r="B54" s="59"/>
      <c r="C54" s="60"/>
      <c r="D54" s="60"/>
      <c r="E54" s="61"/>
      <c r="F54" s="62"/>
      <c r="G54" s="250"/>
      <c r="H54" s="64"/>
      <c r="I54" s="65"/>
      <c r="J54" s="66"/>
      <c r="K54" s="67"/>
      <c r="L54" s="68"/>
      <c r="M54" s="68"/>
      <c r="N54" s="68"/>
      <c r="O54" s="329" t="s">
        <v>115</v>
      </c>
      <c r="P54" s="68"/>
      <c r="Q54" s="68"/>
      <c r="R54" s="68"/>
      <c r="S54" s="68"/>
      <c r="T54" s="68"/>
      <c r="U54" s="68"/>
      <c r="V54" s="69"/>
      <c r="W54" s="70"/>
      <c r="X54" s="71"/>
    </row>
    <row r="55" spans="1:24" ht="6" customHeight="1" x14ac:dyDescent="0.25">
      <c r="A55" s="464"/>
      <c r="B55" s="180"/>
      <c r="C55" s="181"/>
      <c r="D55" s="181"/>
      <c r="E55" s="182"/>
      <c r="F55" s="183"/>
      <c r="G55" s="107"/>
      <c r="H55" s="108"/>
      <c r="I55" s="109"/>
      <c r="J55" s="110"/>
      <c r="K55" s="245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3"/>
      <c r="W55" s="114"/>
      <c r="X55" s="115"/>
    </row>
    <row r="56" spans="1:24" x14ac:dyDescent="0.25">
      <c r="A56" s="464"/>
      <c r="B56" s="185"/>
      <c r="C56" s="186"/>
      <c r="D56" s="186"/>
      <c r="E56" s="187"/>
      <c r="F56" s="188"/>
      <c r="G56" s="246"/>
      <c r="H56" s="121"/>
      <c r="I56" s="122"/>
      <c r="J56" s="123">
        <f>(G56+I56)-H56</f>
        <v>0</v>
      </c>
      <c r="K56" s="24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8"/>
      <c r="W56" s="248"/>
      <c r="X56" s="249">
        <f>J56-W56</f>
        <v>0</v>
      </c>
    </row>
    <row r="57" spans="1:24" ht="15.75" thickBot="1" x14ac:dyDescent="0.3">
      <c r="A57" s="465"/>
      <c r="B57" s="59"/>
      <c r="C57" s="60"/>
      <c r="D57" s="60"/>
      <c r="E57" s="61"/>
      <c r="F57" s="62"/>
      <c r="G57" s="250"/>
      <c r="H57" s="64"/>
      <c r="I57" s="65"/>
      <c r="J57" s="66"/>
      <c r="K57" s="251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9"/>
      <c r="W57" s="70"/>
      <c r="X57" s="71"/>
    </row>
    <row r="58" spans="1:24" ht="30.75" customHeight="1" thickBot="1" x14ac:dyDescent="0.3">
      <c r="A58" s="72" t="s">
        <v>59</v>
      </c>
      <c r="B58" s="169"/>
      <c r="C58" s="169"/>
      <c r="D58" s="170"/>
      <c r="E58" s="171"/>
      <c r="F58" s="252"/>
      <c r="G58" s="173">
        <f>SUM(G59)</f>
        <v>3322000</v>
      </c>
      <c r="H58" s="174">
        <f t="shared" ref="H58:X58" si="18">SUM(H59)</f>
        <v>0</v>
      </c>
      <c r="I58" s="175">
        <f t="shared" si="18"/>
        <v>0</v>
      </c>
      <c r="J58" s="176">
        <f t="shared" si="18"/>
        <v>3322000</v>
      </c>
      <c r="K58" s="176">
        <f t="shared" si="18"/>
        <v>0</v>
      </c>
      <c r="L58" s="176">
        <f t="shared" si="18"/>
        <v>0</v>
      </c>
      <c r="M58" s="177">
        <v>360000</v>
      </c>
      <c r="N58" s="177">
        <f>276833+266468.72+542307.27</f>
        <v>1085608.99</v>
      </c>
      <c r="O58" s="177">
        <f t="shared" si="18"/>
        <v>0</v>
      </c>
      <c r="P58" s="177">
        <f t="shared" si="18"/>
        <v>0</v>
      </c>
      <c r="Q58" s="177">
        <f t="shared" si="18"/>
        <v>0</v>
      </c>
      <c r="R58" s="177">
        <f t="shared" si="18"/>
        <v>0</v>
      </c>
      <c r="S58" s="177">
        <f t="shared" si="18"/>
        <v>0</v>
      </c>
      <c r="T58" s="177">
        <f t="shared" si="18"/>
        <v>0</v>
      </c>
      <c r="U58" s="177">
        <f t="shared" si="18"/>
        <v>0</v>
      </c>
      <c r="V58" s="175">
        <f t="shared" si="18"/>
        <v>0</v>
      </c>
      <c r="W58" s="176">
        <f t="shared" si="18"/>
        <v>1445608.99</v>
      </c>
      <c r="X58" s="178">
        <f t="shared" si="18"/>
        <v>1876391.01</v>
      </c>
    </row>
    <row r="59" spans="1:24" ht="48.75" x14ac:dyDescent="0.25">
      <c r="A59" s="44" t="s">
        <v>84</v>
      </c>
      <c r="B59" s="45">
        <v>21</v>
      </c>
      <c r="C59" s="46">
        <v>472</v>
      </c>
      <c r="D59" s="46" t="s">
        <v>33</v>
      </c>
      <c r="E59" s="47"/>
      <c r="F59" s="48"/>
      <c r="G59" s="207">
        <v>3322000</v>
      </c>
      <c r="H59" s="100"/>
      <c r="I59" s="253"/>
      <c r="J59" s="52">
        <f>(G59+I59)-H59</f>
        <v>3322000</v>
      </c>
      <c r="K59" s="100"/>
      <c r="L59" s="101"/>
      <c r="M59" s="210" t="s">
        <v>82</v>
      </c>
      <c r="N59" s="210" t="s">
        <v>97</v>
      </c>
      <c r="O59" s="102"/>
      <c r="P59" s="102"/>
      <c r="Q59" s="102"/>
      <c r="R59" s="102"/>
      <c r="S59" s="102"/>
      <c r="T59" s="102"/>
      <c r="U59" s="102"/>
      <c r="V59" s="254"/>
      <c r="W59" s="56">
        <f>SUM(K59:V59)+360000+276833+266468.72+542307.27</f>
        <v>1445608.99</v>
      </c>
      <c r="X59" s="88">
        <f>J59-W59</f>
        <v>1876391.01</v>
      </c>
    </row>
    <row r="60" spans="1:24" ht="60.75" x14ac:dyDescent="0.25">
      <c r="A60" s="89"/>
      <c r="B60" s="296"/>
      <c r="C60" s="277"/>
      <c r="D60" s="277"/>
      <c r="E60" s="278"/>
      <c r="F60" s="279"/>
      <c r="G60" s="297"/>
      <c r="H60" s="302"/>
      <c r="I60" s="303"/>
      <c r="J60" s="283"/>
      <c r="K60" s="302"/>
      <c r="L60" s="304"/>
      <c r="M60" s="305"/>
      <c r="N60" s="305" t="s">
        <v>96</v>
      </c>
      <c r="O60" s="306"/>
      <c r="P60" s="306"/>
      <c r="Q60" s="306"/>
      <c r="R60" s="306"/>
      <c r="S60" s="306"/>
      <c r="T60" s="306"/>
      <c r="U60" s="306"/>
      <c r="V60" s="307"/>
      <c r="W60" s="286"/>
      <c r="X60" s="294"/>
    </row>
    <row r="61" spans="1:24" ht="48.75" x14ac:dyDescent="0.25">
      <c r="A61" s="89"/>
      <c r="B61" s="308"/>
      <c r="C61" s="309"/>
      <c r="D61" s="309"/>
      <c r="E61" s="310"/>
      <c r="F61" s="311"/>
      <c r="G61" s="312"/>
      <c r="H61" s="313"/>
      <c r="I61" s="314"/>
      <c r="J61" s="315"/>
      <c r="K61" s="313"/>
      <c r="L61" s="316"/>
      <c r="M61" s="317"/>
      <c r="N61" s="317" t="s">
        <v>98</v>
      </c>
      <c r="O61" s="318"/>
      <c r="P61" s="318"/>
      <c r="Q61" s="318"/>
      <c r="R61" s="318"/>
      <c r="S61" s="318"/>
      <c r="T61" s="318"/>
      <c r="U61" s="318"/>
      <c r="V61" s="319"/>
      <c r="W61" s="320"/>
      <c r="X61" s="321"/>
    </row>
    <row r="62" spans="1:24" ht="15.75" thickBot="1" x14ac:dyDescent="0.3">
      <c r="A62" s="208"/>
      <c r="B62" s="59"/>
      <c r="C62" s="60"/>
      <c r="D62" s="60"/>
      <c r="E62" s="61"/>
      <c r="F62" s="62"/>
      <c r="G62" s="255"/>
      <c r="H62" s="256"/>
      <c r="I62" s="257"/>
      <c r="J62" s="258"/>
      <c r="K62" s="67" t="s">
        <v>61</v>
      </c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9"/>
      <c r="W62" s="70"/>
      <c r="X62" s="71"/>
    </row>
    <row r="63" spans="1:24" ht="30" customHeight="1" thickBot="1" x14ac:dyDescent="0.3">
      <c r="A63" s="72" t="s">
        <v>62</v>
      </c>
      <c r="B63" s="169"/>
      <c r="C63" s="169"/>
      <c r="D63" s="170"/>
      <c r="E63" s="171"/>
      <c r="F63" s="252"/>
      <c r="G63" s="173">
        <f>SUM(G64:G68)</f>
        <v>7053560</v>
      </c>
      <c r="H63" s="173">
        <f t="shared" ref="H63:X63" si="19">SUM(H64:H68)</f>
        <v>760000</v>
      </c>
      <c r="I63" s="173">
        <f t="shared" si="19"/>
        <v>0</v>
      </c>
      <c r="J63" s="173">
        <f t="shared" si="19"/>
        <v>6293560</v>
      </c>
      <c r="K63" s="173">
        <f t="shared" si="19"/>
        <v>0</v>
      </c>
      <c r="L63" s="173">
        <f t="shared" si="19"/>
        <v>0</v>
      </c>
      <c r="M63" s="173">
        <v>504630</v>
      </c>
      <c r="N63" s="173">
        <f>587797+70393.33</f>
        <v>658190.32999999996</v>
      </c>
      <c r="O63" s="173">
        <f t="shared" si="19"/>
        <v>0</v>
      </c>
      <c r="P63" s="173">
        <f t="shared" si="19"/>
        <v>0</v>
      </c>
      <c r="Q63" s="173">
        <f t="shared" si="19"/>
        <v>0</v>
      </c>
      <c r="R63" s="173">
        <f t="shared" si="19"/>
        <v>0</v>
      </c>
      <c r="S63" s="173">
        <f t="shared" si="19"/>
        <v>0</v>
      </c>
      <c r="T63" s="173">
        <f t="shared" si="19"/>
        <v>0</v>
      </c>
      <c r="U63" s="173">
        <f t="shared" si="19"/>
        <v>0</v>
      </c>
      <c r="V63" s="173">
        <f t="shared" si="19"/>
        <v>0</v>
      </c>
      <c r="W63" s="173">
        <f t="shared" si="19"/>
        <v>1162820.33</v>
      </c>
      <c r="X63" s="173">
        <f t="shared" si="19"/>
        <v>5130739.67</v>
      </c>
    </row>
    <row r="64" spans="1:24" ht="27" customHeight="1" x14ac:dyDescent="0.25">
      <c r="A64" s="44" t="s">
        <v>63</v>
      </c>
      <c r="B64" s="45">
        <v>11</v>
      </c>
      <c r="C64" s="46">
        <v>472</v>
      </c>
      <c r="D64" s="46" t="s">
        <v>33</v>
      </c>
      <c r="E64" s="47"/>
      <c r="F64" s="48"/>
      <c r="G64" s="207">
        <v>5053560</v>
      </c>
      <c r="H64" s="100">
        <v>760000</v>
      </c>
      <c r="I64" s="253"/>
      <c r="J64" s="52">
        <f>(G64+I64)-H64</f>
        <v>4293560</v>
      </c>
      <c r="K64" s="100"/>
      <c r="L64" s="101"/>
      <c r="M64" s="102"/>
      <c r="N64" s="102"/>
      <c r="O64" s="102"/>
      <c r="P64" s="102"/>
      <c r="Q64" s="102"/>
      <c r="R64" s="102"/>
      <c r="S64" s="102"/>
      <c r="T64" s="102"/>
      <c r="U64" s="102"/>
      <c r="V64" s="254"/>
      <c r="W64" s="56">
        <f>SUM(K64:V64)</f>
        <v>0</v>
      </c>
      <c r="X64" s="88">
        <f>J64-W64</f>
        <v>4293560</v>
      </c>
    </row>
    <row r="65" spans="1:24" ht="9" customHeight="1" x14ac:dyDescent="0.25">
      <c r="A65" s="89"/>
      <c r="B65" s="180"/>
      <c r="C65" s="181"/>
      <c r="D65" s="181"/>
      <c r="E65" s="182"/>
      <c r="F65" s="183"/>
      <c r="G65" s="107"/>
      <c r="H65" s="108"/>
      <c r="I65" s="109"/>
      <c r="J65" s="110"/>
      <c r="K65" s="245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3"/>
      <c r="W65" s="301"/>
      <c r="X65" s="115"/>
    </row>
    <row r="66" spans="1:24" ht="36.75" x14ac:dyDescent="0.25">
      <c r="A66" s="208"/>
      <c r="B66" s="185">
        <v>21</v>
      </c>
      <c r="C66" s="186">
        <v>472</v>
      </c>
      <c r="D66" s="186" t="s">
        <v>33</v>
      </c>
      <c r="E66" s="187"/>
      <c r="F66" s="188"/>
      <c r="G66" s="246">
        <v>2000000</v>
      </c>
      <c r="H66" s="121"/>
      <c r="I66" s="122"/>
      <c r="J66" s="123">
        <f>(G66+I66)-H66</f>
        <v>2000000</v>
      </c>
      <c r="K66" s="247"/>
      <c r="L66" s="259"/>
      <c r="M66" s="295" t="s">
        <v>83</v>
      </c>
      <c r="N66" s="295" t="s">
        <v>94</v>
      </c>
      <c r="O66" s="127"/>
      <c r="P66" s="127"/>
      <c r="Q66" s="127"/>
      <c r="R66" s="127"/>
      <c r="S66" s="127"/>
      <c r="T66" s="127"/>
      <c r="U66" s="127"/>
      <c r="V66" s="128"/>
      <c r="W66" s="248">
        <f>SUM(K66:V66)+504630+587797+70393.33</f>
        <v>1162820.33</v>
      </c>
      <c r="X66" s="249">
        <f>J66-W66</f>
        <v>837179.66999999993</v>
      </c>
    </row>
    <row r="67" spans="1:24" ht="36.75" x14ac:dyDescent="0.25">
      <c r="A67" s="208"/>
      <c r="B67" s="296"/>
      <c r="C67" s="277"/>
      <c r="D67" s="277"/>
      <c r="E67" s="278"/>
      <c r="F67" s="279"/>
      <c r="G67" s="297"/>
      <c r="H67" s="281"/>
      <c r="I67" s="282"/>
      <c r="J67" s="283"/>
      <c r="K67" s="298"/>
      <c r="L67" s="299"/>
      <c r="M67" s="300"/>
      <c r="N67" s="300" t="s">
        <v>95</v>
      </c>
      <c r="O67" s="284"/>
      <c r="P67" s="284"/>
      <c r="Q67" s="284"/>
      <c r="R67" s="284"/>
      <c r="S67" s="284"/>
      <c r="T67" s="284"/>
      <c r="U67" s="284"/>
      <c r="V67" s="285"/>
      <c r="W67" s="286"/>
      <c r="X67" s="294"/>
    </row>
    <row r="68" spans="1:24" ht="15.75" thickBot="1" x14ac:dyDescent="0.3">
      <c r="A68" s="208"/>
      <c r="B68" s="59"/>
      <c r="C68" s="60"/>
      <c r="D68" s="60"/>
      <c r="E68" s="61"/>
      <c r="F68" s="62"/>
      <c r="G68" s="250"/>
      <c r="H68" s="64"/>
      <c r="I68" s="65"/>
      <c r="J68" s="66"/>
      <c r="K68" s="67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9" thickBot="1" x14ac:dyDescent="0.3">
      <c r="A69" s="72" t="s">
        <v>64</v>
      </c>
      <c r="B69" s="169"/>
      <c r="C69" s="169"/>
      <c r="D69" s="170"/>
      <c r="E69" s="171"/>
      <c r="F69" s="252"/>
      <c r="G69" s="173">
        <f>SUM(G70)</f>
        <v>0</v>
      </c>
      <c r="H69" s="174">
        <f t="shared" ref="H69:X69" si="20">SUM(H70)</f>
        <v>0</v>
      </c>
      <c r="I69" s="175">
        <f t="shared" si="20"/>
        <v>0</v>
      </c>
      <c r="J69" s="176">
        <f t="shared" si="20"/>
        <v>0</v>
      </c>
      <c r="K69" s="174">
        <f t="shared" si="20"/>
        <v>0</v>
      </c>
      <c r="L69" s="177">
        <f t="shared" si="20"/>
        <v>0</v>
      </c>
      <c r="M69" s="177">
        <f t="shared" si="20"/>
        <v>0</v>
      </c>
      <c r="N69" s="177">
        <f t="shared" si="20"/>
        <v>0</v>
      </c>
      <c r="O69" s="177">
        <f t="shared" si="20"/>
        <v>0</v>
      </c>
      <c r="P69" s="177">
        <f t="shared" si="20"/>
        <v>0</v>
      </c>
      <c r="Q69" s="177">
        <f t="shared" si="20"/>
        <v>0</v>
      </c>
      <c r="R69" s="177">
        <f t="shared" si="20"/>
        <v>0</v>
      </c>
      <c r="S69" s="177">
        <f t="shared" si="20"/>
        <v>0</v>
      </c>
      <c r="T69" s="177">
        <f t="shared" si="20"/>
        <v>0</v>
      </c>
      <c r="U69" s="177">
        <f t="shared" si="20"/>
        <v>0</v>
      </c>
      <c r="V69" s="175">
        <f t="shared" si="20"/>
        <v>0</v>
      </c>
      <c r="W69" s="176">
        <f t="shared" si="20"/>
        <v>0</v>
      </c>
      <c r="X69" s="178">
        <f t="shared" si="20"/>
        <v>0</v>
      </c>
    </row>
    <row r="70" spans="1:24" ht="23.25" x14ac:dyDescent="0.25">
      <c r="A70" s="44" t="s">
        <v>65</v>
      </c>
      <c r="B70" s="45">
        <v>21</v>
      </c>
      <c r="C70" s="46">
        <v>472</v>
      </c>
      <c r="D70" s="46" t="s">
        <v>33</v>
      </c>
      <c r="E70" s="47"/>
      <c r="F70" s="48"/>
      <c r="G70" s="207">
        <v>0</v>
      </c>
      <c r="H70" s="100"/>
      <c r="I70" s="253"/>
      <c r="J70" s="52">
        <f>(G70+I70)-H70</f>
        <v>0</v>
      </c>
      <c r="K70" s="100"/>
      <c r="L70" s="101"/>
      <c r="M70" s="102"/>
      <c r="N70" s="102"/>
      <c r="O70" s="102"/>
      <c r="P70" s="102"/>
      <c r="Q70" s="102"/>
      <c r="R70" s="102"/>
      <c r="S70" s="102"/>
      <c r="T70" s="102"/>
      <c r="U70" s="102"/>
      <c r="V70" s="254"/>
      <c r="W70" s="56">
        <f>SUM(K70:V70)</f>
        <v>0</v>
      </c>
      <c r="X70" s="88">
        <f>J70-W70</f>
        <v>0</v>
      </c>
    </row>
    <row r="71" spans="1:24" ht="15.75" thickBot="1" x14ac:dyDescent="0.3">
      <c r="A71" s="208"/>
      <c r="B71" s="59"/>
      <c r="C71" s="60"/>
      <c r="D71" s="60"/>
      <c r="E71" s="61"/>
      <c r="F71" s="62"/>
      <c r="G71" s="255"/>
      <c r="H71" s="256"/>
      <c r="I71" s="257"/>
      <c r="J71" s="258"/>
      <c r="K71" s="67" t="s">
        <v>61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66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1">SUM(H73)</f>
        <v>0</v>
      </c>
      <c r="I72" s="175">
        <f t="shared" si="21"/>
        <v>360000</v>
      </c>
      <c r="J72" s="176">
        <f t="shared" si="21"/>
        <v>360000</v>
      </c>
      <c r="K72" s="174">
        <f t="shared" si="21"/>
        <v>0</v>
      </c>
      <c r="L72" s="177">
        <f t="shared" si="21"/>
        <v>0</v>
      </c>
      <c r="M72" s="177">
        <f t="shared" si="21"/>
        <v>0</v>
      </c>
      <c r="N72" s="177">
        <f>SUM(N73)+348847.2</f>
        <v>348847.2</v>
      </c>
      <c r="O72" s="177">
        <f t="shared" si="21"/>
        <v>0</v>
      </c>
      <c r="P72" s="177">
        <f t="shared" si="21"/>
        <v>0</v>
      </c>
      <c r="Q72" s="177">
        <f t="shared" si="21"/>
        <v>0</v>
      </c>
      <c r="R72" s="177">
        <f t="shared" si="21"/>
        <v>0</v>
      </c>
      <c r="S72" s="177">
        <f t="shared" si="21"/>
        <v>0</v>
      </c>
      <c r="T72" s="177">
        <f t="shared" si="21"/>
        <v>0</v>
      </c>
      <c r="U72" s="177">
        <f t="shared" si="21"/>
        <v>0</v>
      </c>
      <c r="V72" s="175">
        <f t="shared" si="21"/>
        <v>0</v>
      </c>
      <c r="W72" s="176">
        <f t="shared" si="21"/>
        <v>348847.2</v>
      </c>
      <c r="X72" s="178">
        <f t="shared" si="21"/>
        <v>11152.799999999988</v>
      </c>
    </row>
    <row r="73" spans="1:24" ht="24.75" x14ac:dyDescent="0.25">
      <c r="A73" s="44" t="s">
        <v>67</v>
      </c>
      <c r="B73" s="45">
        <v>11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>
        <v>360000</v>
      </c>
      <c r="J73" s="52">
        <f>(G73+I73)-H73</f>
        <v>360000</v>
      </c>
      <c r="K73" s="100"/>
      <c r="L73" s="101"/>
      <c r="M73" s="102"/>
      <c r="N73" s="322" t="s">
        <v>99</v>
      </c>
      <c r="O73" s="102"/>
      <c r="P73" s="102"/>
      <c r="Q73" s="102"/>
      <c r="R73" s="102"/>
      <c r="S73" s="102"/>
      <c r="T73" s="102"/>
      <c r="U73" s="102"/>
      <c r="V73" s="254"/>
      <c r="W73" s="56">
        <f>SUM(K73:V73)+348847.2</f>
        <v>348847.2</v>
      </c>
      <c r="X73" s="88">
        <f>J73-W73</f>
        <v>11152.799999999988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26.25" thickBot="1" x14ac:dyDescent="0.3">
      <c r="A75" s="72" t="s">
        <v>68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2">SUM(H76)</f>
        <v>0</v>
      </c>
      <c r="I75" s="175">
        <f t="shared" si="22"/>
        <v>400000</v>
      </c>
      <c r="J75" s="176">
        <f t="shared" si="22"/>
        <v>400000</v>
      </c>
      <c r="K75" s="174">
        <f t="shared" si="22"/>
        <v>0</v>
      </c>
      <c r="L75" s="177">
        <f t="shared" si="22"/>
        <v>0</v>
      </c>
      <c r="M75" s="177">
        <f t="shared" si="22"/>
        <v>0</v>
      </c>
      <c r="N75" s="177">
        <f>SUM(N76)+398461.02</f>
        <v>398461.02</v>
      </c>
      <c r="O75" s="177">
        <f t="shared" si="22"/>
        <v>0</v>
      </c>
      <c r="P75" s="177">
        <f t="shared" si="22"/>
        <v>0</v>
      </c>
      <c r="Q75" s="177">
        <f t="shared" si="22"/>
        <v>0</v>
      </c>
      <c r="R75" s="177">
        <f t="shared" si="22"/>
        <v>0</v>
      </c>
      <c r="S75" s="177">
        <f t="shared" si="22"/>
        <v>0</v>
      </c>
      <c r="T75" s="177">
        <f t="shared" si="22"/>
        <v>0</v>
      </c>
      <c r="U75" s="177">
        <f t="shared" si="22"/>
        <v>0</v>
      </c>
      <c r="V75" s="175">
        <f t="shared" si="22"/>
        <v>0</v>
      </c>
      <c r="W75" s="176">
        <f t="shared" si="22"/>
        <v>398461.02</v>
      </c>
      <c r="X75" s="178">
        <f t="shared" si="22"/>
        <v>1538.9799999999814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400000</v>
      </c>
      <c r="J76" s="52">
        <f>(G76+I76)-H76</f>
        <v>400000</v>
      </c>
      <c r="K76" s="100"/>
      <c r="L76" s="101"/>
      <c r="M76" s="102"/>
      <c r="N76" s="210" t="s">
        <v>100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SUM(K76:V76)+398461.02</f>
        <v>398461.02</v>
      </c>
      <c r="X76" s="88">
        <f>J76-W76</f>
        <v>1538.9799999999814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69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3">SUM(H79)</f>
        <v>0</v>
      </c>
      <c r="I78" s="175">
        <f t="shared" si="23"/>
        <v>0</v>
      </c>
      <c r="J78" s="176">
        <f t="shared" si="23"/>
        <v>0</v>
      </c>
      <c r="K78" s="174">
        <f t="shared" si="23"/>
        <v>0</v>
      </c>
      <c r="L78" s="177">
        <f t="shared" si="23"/>
        <v>0</v>
      </c>
      <c r="M78" s="177">
        <f t="shared" si="23"/>
        <v>0</v>
      </c>
      <c r="N78" s="177">
        <f t="shared" si="23"/>
        <v>0</v>
      </c>
      <c r="O78" s="177">
        <f t="shared" si="23"/>
        <v>0</v>
      </c>
      <c r="P78" s="177">
        <f t="shared" si="23"/>
        <v>0</v>
      </c>
      <c r="Q78" s="177">
        <f t="shared" si="23"/>
        <v>0</v>
      </c>
      <c r="R78" s="177">
        <f t="shared" si="23"/>
        <v>0</v>
      </c>
      <c r="S78" s="177">
        <f t="shared" si="23"/>
        <v>0</v>
      </c>
      <c r="T78" s="177">
        <f t="shared" si="23"/>
        <v>0</v>
      </c>
      <c r="U78" s="177">
        <f t="shared" si="23"/>
        <v>0</v>
      </c>
      <c r="V78" s="175">
        <f t="shared" si="23"/>
        <v>0</v>
      </c>
      <c r="W78" s="176">
        <f t="shared" si="23"/>
        <v>0</v>
      </c>
      <c r="X78" s="178">
        <f t="shared" si="23"/>
        <v>0</v>
      </c>
    </row>
    <row r="79" spans="1:24" ht="23.25" x14ac:dyDescent="0.25">
      <c r="A79" s="44" t="s">
        <v>70</v>
      </c>
      <c r="B79" s="45">
        <v>21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/>
      <c r="J79" s="52">
        <f>(G79+I79)-H79</f>
        <v>0</v>
      </c>
      <c r="K79" s="100"/>
      <c r="L79" s="101"/>
      <c r="M79" s="102"/>
      <c r="N79" s="102"/>
      <c r="O79" s="102"/>
      <c r="P79" s="102"/>
      <c r="Q79" s="102"/>
      <c r="R79" s="102"/>
      <c r="S79" s="102"/>
      <c r="T79" s="102"/>
      <c r="U79" s="102"/>
      <c r="V79" s="254"/>
      <c r="W79" s="56">
        <f>SUM(K79:V79)</f>
        <v>0</v>
      </c>
      <c r="X79" s="88">
        <f>J79-W79</f>
        <v>0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54" customHeight="1" thickBot="1" x14ac:dyDescent="0.3">
      <c r="A81" s="72" t="s">
        <v>116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4">SUM(H82)</f>
        <v>0</v>
      </c>
      <c r="I81" s="175">
        <f t="shared" si="24"/>
        <v>5000000</v>
      </c>
      <c r="J81" s="176">
        <f t="shared" si="24"/>
        <v>5000000</v>
      </c>
      <c r="K81" s="174">
        <f t="shared" si="24"/>
        <v>0</v>
      </c>
      <c r="L81" s="177">
        <f t="shared" si="24"/>
        <v>0</v>
      </c>
      <c r="M81" s="177">
        <f t="shared" si="24"/>
        <v>0</v>
      </c>
      <c r="N81" s="177">
        <f t="shared" si="24"/>
        <v>0</v>
      </c>
      <c r="O81" s="177">
        <f t="shared" si="24"/>
        <v>340014</v>
      </c>
      <c r="P81" s="177">
        <f t="shared" si="24"/>
        <v>0</v>
      </c>
      <c r="Q81" s="177">
        <f t="shared" si="24"/>
        <v>0</v>
      </c>
      <c r="R81" s="177">
        <f t="shared" si="24"/>
        <v>0</v>
      </c>
      <c r="S81" s="177">
        <f t="shared" si="24"/>
        <v>0</v>
      </c>
      <c r="T81" s="177">
        <f t="shared" si="24"/>
        <v>0</v>
      </c>
      <c r="U81" s="177">
        <f t="shared" si="24"/>
        <v>0</v>
      </c>
      <c r="V81" s="175">
        <f t="shared" si="24"/>
        <v>0</v>
      </c>
      <c r="W81" s="176">
        <f t="shared" si="24"/>
        <v>340014</v>
      </c>
      <c r="X81" s="178">
        <f t="shared" si="24"/>
        <v>4659986</v>
      </c>
    </row>
    <row r="82" spans="1:24" ht="32.25" customHeight="1" x14ac:dyDescent="0.25">
      <c r="A82" s="44" t="s">
        <v>117</v>
      </c>
      <c r="B82" s="45">
        <v>11</v>
      </c>
      <c r="C82" s="46">
        <v>436</v>
      </c>
      <c r="D82" s="46" t="s">
        <v>33</v>
      </c>
      <c r="E82" s="47"/>
      <c r="F82" s="48"/>
      <c r="G82" s="207">
        <v>0</v>
      </c>
      <c r="H82" s="100"/>
      <c r="I82" s="253">
        <v>5000000</v>
      </c>
      <c r="J82" s="52">
        <f>(G82+I82)-H82</f>
        <v>5000000</v>
      </c>
      <c r="K82" s="100"/>
      <c r="L82" s="101"/>
      <c r="M82" s="102"/>
      <c r="N82" s="102"/>
      <c r="O82" s="102">
        <v>340014</v>
      </c>
      <c r="P82" s="102"/>
      <c r="Q82" s="102"/>
      <c r="R82" s="102"/>
      <c r="S82" s="102"/>
      <c r="T82" s="102"/>
      <c r="U82" s="102"/>
      <c r="V82" s="254"/>
      <c r="W82" s="56">
        <f>SUM(K82:V82)</f>
        <v>340014</v>
      </c>
      <c r="X82" s="88">
        <f>J82-W82</f>
        <v>4659986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28.5" thickTop="1" thickBot="1" x14ac:dyDescent="0.35">
      <c r="A84" s="27" t="s">
        <v>91</v>
      </c>
      <c r="B84" s="458" t="s">
        <v>30</v>
      </c>
      <c r="C84" s="459"/>
      <c r="D84" s="459"/>
      <c r="E84" s="459"/>
      <c r="F84" s="460"/>
      <c r="G84" s="191">
        <f>SUM(G86:G86)</f>
        <v>3000000</v>
      </c>
      <c r="H84" s="192">
        <f>SUM(H86:H86)</f>
        <v>0</v>
      </c>
      <c r="I84" s="193">
        <f>SUM(I86:I86)</f>
        <v>0</v>
      </c>
      <c r="J84" s="194">
        <f>SUM(J86:J86)</f>
        <v>3000000</v>
      </c>
      <c r="K84" s="192">
        <f t="shared" ref="K84:X84" si="25">SUM(K86:K86)</f>
        <v>0</v>
      </c>
      <c r="L84" s="195">
        <f t="shared" si="25"/>
        <v>0</v>
      </c>
      <c r="M84" s="195">
        <f t="shared" si="25"/>
        <v>0</v>
      </c>
      <c r="N84" s="195">
        <f t="shared" si="25"/>
        <v>1000000</v>
      </c>
      <c r="O84" s="195">
        <f t="shared" si="25"/>
        <v>250000</v>
      </c>
      <c r="P84" s="195">
        <f t="shared" si="25"/>
        <v>250000</v>
      </c>
      <c r="Q84" s="195">
        <f t="shared" si="25"/>
        <v>0</v>
      </c>
      <c r="R84" s="195">
        <f t="shared" si="25"/>
        <v>0</v>
      </c>
      <c r="S84" s="195">
        <f t="shared" si="25"/>
        <v>0</v>
      </c>
      <c r="T84" s="195">
        <f t="shared" si="25"/>
        <v>0</v>
      </c>
      <c r="U84" s="195">
        <f t="shared" si="25"/>
        <v>0</v>
      </c>
      <c r="V84" s="193">
        <f t="shared" si="25"/>
        <v>0</v>
      </c>
      <c r="W84" s="194">
        <f>SUM(W86:W86)</f>
        <v>1500000</v>
      </c>
      <c r="X84" s="196">
        <f t="shared" si="25"/>
        <v>1500000</v>
      </c>
    </row>
    <row r="85" spans="1:24" ht="27" thickTop="1" thickBot="1" x14ac:dyDescent="0.35">
      <c r="A85" s="260" t="s">
        <v>72</v>
      </c>
      <c r="B85" s="261"/>
      <c r="C85" s="261"/>
      <c r="D85" s="261"/>
      <c r="E85" s="261"/>
      <c r="F85" s="262"/>
      <c r="G85" s="263">
        <f>SUM(G86)</f>
        <v>3000000</v>
      </c>
      <c r="H85" s="264">
        <f t="shared" ref="H85:X85" si="26">SUM(H86)</f>
        <v>0</v>
      </c>
      <c r="I85" s="265">
        <f t="shared" si="26"/>
        <v>0</v>
      </c>
      <c r="J85" s="266">
        <f t="shared" si="26"/>
        <v>3000000</v>
      </c>
      <c r="K85" s="264">
        <f t="shared" si="26"/>
        <v>0</v>
      </c>
      <c r="L85" s="267">
        <f t="shared" si="26"/>
        <v>0</v>
      </c>
      <c r="M85" s="267">
        <f t="shared" si="26"/>
        <v>0</v>
      </c>
      <c r="N85" s="267">
        <f t="shared" si="26"/>
        <v>1000000</v>
      </c>
      <c r="O85" s="267">
        <f t="shared" si="26"/>
        <v>250000</v>
      </c>
      <c r="P85" s="267">
        <f t="shared" si="26"/>
        <v>250000</v>
      </c>
      <c r="Q85" s="267">
        <f t="shared" si="26"/>
        <v>0</v>
      </c>
      <c r="R85" s="267">
        <f t="shared" si="26"/>
        <v>0</v>
      </c>
      <c r="S85" s="267">
        <f t="shared" si="26"/>
        <v>0</v>
      </c>
      <c r="T85" s="267">
        <f t="shared" si="26"/>
        <v>0</v>
      </c>
      <c r="U85" s="267">
        <f t="shared" si="26"/>
        <v>0</v>
      </c>
      <c r="V85" s="265">
        <f t="shared" si="26"/>
        <v>0</v>
      </c>
      <c r="W85" s="266">
        <f t="shared" si="26"/>
        <v>1500000</v>
      </c>
      <c r="X85" s="268">
        <f t="shared" si="26"/>
        <v>1500000</v>
      </c>
    </row>
    <row r="86" spans="1:24" ht="23.25" x14ac:dyDescent="0.25">
      <c r="A86" s="269" t="s">
        <v>73</v>
      </c>
      <c r="B86" s="96">
        <v>11</v>
      </c>
      <c r="C86" s="96">
        <v>437</v>
      </c>
      <c r="D86" s="97" t="s">
        <v>33</v>
      </c>
      <c r="E86" s="98"/>
      <c r="F86" s="99"/>
      <c r="G86" s="49">
        <v>3000000</v>
      </c>
      <c r="H86" s="50"/>
      <c r="I86" s="51"/>
      <c r="J86" s="52">
        <f>G86-H86+I86</f>
        <v>3000000</v>
      </c>
      <c r="K86" s="209"/>
      <c r="L86" s="54"/>
      <c r="M86" s="54"/>
      <c r="N86" s="54">
        <v>1000000</v>
      </c>
      <c r="O86" s="54">
        <v>250000</v>
      </c>
      <c r="P86" s="54">
        <v>250000</v>
      </c>
      <c r="Q86" s="54"/>
      <c r="R86" s="54"/>
      <c r="S86" s="54"/>
      <c r="T86" s="54"/>
      <c r="U86" s="54"/>
      <c r="V86" s="55"/>
      <c r="W86" s="56">
        <f>SUM(K86:V86)</f>
        <v>1500000</v>
      </c>
      <c r="X86" s="57">
        <f>J86-W86</f>
        <v>1500000</v>
      </c>
    </row>
    <row r="87" spans="1:24" ht="15.75" thickBot="1" x14ac:dyDescent="0.3">
      <c r="A87" s="270"/>
      <c r="B87" s="271"/>
      <c r="C87" s="271"/>
      <c r="D87" s="272"/>
      <c r="E87" s="273"/>
      <c r="F87" s="274"/>
      <c r="G87" s="216"/>
      <c r="H87" s="217"/>
      <c r="I87" s="218"/>
      <c r="J87" s="219"/>
      <c r="K87" s="220"/>
      <c r="L87" s="221"/>
      <c r="M87" s="221"/>
      <c r="N87" s="221"/>
      <c r="O87" s="221"/>
      <c r="P87" s="221"/>
      <c r="Q87" s="221"/>
      <c r="R87" s="221"/>
      <c r="S87" s="222"/>
      <c r="T87" s="221"/>
      <c r="U87" s="221"/>
      <c r="V87" s="223"/>
      <c r="W87" s="224"/>
      <c r="X87" s="275"/>
    </row>
  </sheetData>
  <mergeCells count="13">
    <mergeCell ref="K6:W6"/>
    <mergeCell ref="A1:X1"/>
    <mergeCell ref="A2:X2"/>
    <mergeCell ref="A3:X3"/>
    <mergeCell ref="A4:X4"/>
    <mergeCell ref="A5:X5"/>
    <mergeCell ref="B84:F84"/>
    <mergeCell ref="B8:F8"/>
    <mergeCell ref="B9:F9"/>
    <mergeCell ref="A20:A22"/>
    <mergeCell ref="A33:A35"/>
    <mergeCell ref="B36:F36"/>
    <mergeCell ref="A55:A57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228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2289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7"/>
  <sheetViews>
    <sheetView topLeftCell="K19" zoomScaleNormal="100" zoomScaleSheetLayoutView="39" workbookViewId="0">
      <selection activeCell="X36" sqref="X3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122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SUM(G9+G36+G84)</f>
        <v>253949287</v>
      </c>
      <c r="H8" s="22">
        <f t="shared" si="0"/>
        <v>5760000</v>
      </c>
      <c r="I8" s="23">
        <f t="shared" si="0"/>
        <v>12075300</v>
      </c>
      <c r="J8" s="24">
        <f t="shared" si="0"/>
        <v>260264587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19308986.960000001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104284946.23</v>
      </c>
      <c r="X8" s="26">
        <f t="shared" si="0"/>
        <v>155979640.77000001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4500000</v>
      </c>
      <c r="J9" s="31">
        <f t="shared" si="1"/>
        <v>232487368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17583333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93629857</v>
      </c>
      <c r="X9" s="33">
        <f t="shared" si="1"/>
        <v>138857511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</f>
        <v>4500000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21892533</v>
      </c>
      <c r="X10" s="43">
        <f t="shared" si="2"/>
        <v>15679274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54"/>
      <c r="R11" s="54"/>
      <c r="S11" s="54"/>
      <c r="T11" s="54"/>
      <c r="U11" s="54"/>
      <c r="V11" s="55"/>
      <c r="W11" s="56">
        <f>SUM(K11:V11)+1600000+359849+701700+1369016</f>
        <v>21892533</v>
      </c>
      <c r="X11" s="57">
        <f t="shared" ref="X11" si="3">J11-W11</f>
        <v>15679274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323" t="s">
        <v>123</v>
      </c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86"/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54"/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>
        <v>500000</v>
      </c>
      <c r="P21" s="127">
        <v>500000</v>
      </c>
      <c r="Q21" s="127"/>
      <c r="R21" s="127"/>
      <c r="S21" s="127"/>
      <c r="T21" s="127"/>
      <c r="U21" s="127"/>
      <c r="V21" s="128"/>
      <c r="W21" s="129">
        <f t="shared" ref="W21" si="6">SUM(K21:V21)</f>
        <v>3500000</v>
      </c>
      <c r="X21" s="130">
        <f>J21-W21</f>
        <v>2500000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125000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1000000</v>
      </c>
      <c r="X23" s="81">
        <f t="shared" si="7"/>
        <v>2500000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>
        <v>125000</v>
      </c>
      <c r="P24" s="54"/>
      <c r="Q24" s="54"/>
      <c r="R24" s="54"/>
      <c r="S24" s="54"/>
      <c r="T24" s="54"/>
      <c r="U24" s="54"/>
      <c r="V24" s="55"/>
      <c r="W24" s="56">
        <f>SUM(K24:V24)</f>
        <v>1000000</v>
      </c>
      <c r="X24" s="88">
        <f>J24-W24</f>
        <v>500000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4500000</v>
      </c>
      <c r="J28" s="79">
        <f t="shared" si="9"/>
        <v>11500000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583334</v>
      </c>
      <c r="P28" s="80">
        <f t="shared" si="9"/>
        <v>583333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3501334</v>
      </c>
      <c r="X28" s="81">
        <f t="shared" si="9"/>
        <v>7998666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>
        <v>4500000</v>
      </c>
      <c r="J29" s="52">
        <f>(G29+I29)-H29</f>
        <v>11500000</v>
      </c>
      <c r="K29" s="50">
        <v>583334</v>
      </c>
      <c r="L29" s="53">
        <v>584000</v>
      </c>
      <c r="M29" s="54">
        <v>584000</v>
      </c>
      <c r="N29" s="54">
        <v>583333</v>
      </c>
      <c r="O29" s="54">
        <v>583334</v>
      </c>
      <c r="P29" s="54">
        <v>583333</v>
      </c>
      <c r="Q29" s="54"/>
      <c r="R29" s="54"/>
      <c r="S29" s="54"/>
      <c r="T29" s="54"/>
      <c r="U29" s="54"/>
      <c r="V29" s="55"/>
      <c r="W29" s="56">
        <f>SUM(K29:V29)</f>
        <v>3501334</v>
      </c>
      <c r="X29" s="88">
        <f>J29-W29</f>
        <v>7998666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SUM(G32:G34)</f>
        <v>116365561</v>
      </c>
      <c r="H31" s="174">
        <f t="shared" ref="H31:X31" si="10">SUM(H32:H34)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9053513</v>
      </c>
      <c r="P31" s="177">
        <f t="shared" si="10"/>
        <v>9000000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38200643</v>
      </c>
      <c r="X31" s="178">
        <f t="shared" si="10"/>
        <v>78164918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>
        <v>3000000</v>
      </c>
      <c r="P32" s="68">
        <v>3000000</v>
      </c>
      <c r="Q32" s="68"/>
      <c r="R32" s="68"/>
      <c r="S32" s="68"/>
      <c r="T32" s="68"/>
      <c r="U32" s="68"/>
      <c r="V32" s="69"/>
      <c r="W32" s="129">
        <f>SUM(K32:V32)</f>
        <v>14643616</v>
      </c>
      <c r="X32" s="71">
        <f>J32-W32</f>
        <v>29079781</v>
      </c>
    </row>
    <row r="33" spans="1:24" ht="6" customHeight="1" x14ac:dyDescent="0.25">
      <c r="A33" s="466"/>
      <c r="B33" s="180"/>
      <c r="C33" s="181"/>
      <c r="D33" s="181"/>
      <c r="E33" s="182"/>
      <c r="F33" s="183"/>
      <c r="G33" s="107"/>
      <c r="H33" s="108"/>
      <c r="I33" s="109"/>
      <c r="J33" s="110"/>
      <c r="K33" s="184"/>
      <c r="L33" s="111"/>
      <c r="M33" s="112"/>
      <c r="N33" s="112"/>
      <c r="O33" s="112"/>
      <c r="P33" s="112"/>
      <c r="Q33" s="112"/>
      <c r="R33" s="112"/>
      <c r="S33" s="112"/>
      <c r="T33" s="112"/>
      <c r="U33" s="112"/>
      <c r="V33" s="113"/>
      <c r="W33" s="114"/>
      <c r="X33" s="115"/>
    </row>
    <row r="34" spans="1:24" x14ac:dyDescent="0.25">
      <c r="A34" s="464"/>
      <c r="B34" s="185">
        <v>21</v>
      </c>
      <c r="C34" s="186">
        <v>533</v>
      </c>
      <c r="D34" s="186" t="s">
        <v>33</v>
      </c>
      <c r="E34" s="187"/>
      <c r="F34" s="188"/>
      <c r="G34" s="120">
        <v>72642164</v>
      </c>
      <c r="H34" s="121"/>
      <c r="I34" s="122"/>
      <c r="J34" s="123">
        <f>(G34+I34)-H34</f>
        <v>72642164</v>
      </c>
      <c r="K34" s="124">
        <v>2450000</v>
      </c>
      <c r="L34" s="125">
        <v>3000000</v>
      </c>
      <c r="M34" s="127"/>
      <c r="N34" s="127">
        <v>6053514</v>
      </c>
      <c r="O34" s="127">
        <v>6053513</v>
      </c>
      <c r="P34" s="127">
        <v>6000000</v>
      </c>
      <c r="Q34" s="127"/>
      <c r="R34" s="127"/>
      <c r="S34" s="127"/>
      <c r="T34" s="127"/>
      <c r="U34" s="127"/>
      <c r="V34" s="128"/>
      <c r="W34" s="129">
        <f>SUM(K34:V34)</f>
        <v>23557027</v>
      </c>
      <c r="X34" s="130">
        <f>J34-W34</f>
        <v>49085137</v>
      </c>
    </row>
    <row r="35" spans="1:24" ht="15.75" thickBot="1" x14ac:dyDescent="0.3">
      <c r="A35" s="470"/>
      <c r="B35" s="59"/>
      <c r="C35" s="60"/>
      <c r="D35" s="60"/>
      <c r="E35" s="61"/>
      <c r="F35" s="62"/>
      <c r="G35" s="63"/>
      <c r="H35" s="64"/>
      <c r="I35" s="65"/>
      <c r="J35" s="66"/>
      <c r="K35" s="64"/>
      <c r="L35" s="166"/>
      <c r="M35" s="68"/>
      <c r="N35" s="68"/>
      <c r="O35" s="68"/>
      <c r="P35" s="189"/>
      <c r="Q35" s="68"/>
      <c r="R35" s="68"/>
      <c r="S35" s="68"/>
      <c r="T35" s="68"/>
      <c r="U35" s="68"/>
      <c r="V35" s="69"/>
      <c r="W35" s="70"/>
      <c r="X35" s="71"/>
    </row>
    <row r="36" spans="1:24" ht="63.75" customHeight="1" thickTop="1" thickBot="1" x14ac:dyDescent="0.35">
      <c r="A36" s="190" t="s">
        <v>90</v>
      </c>
      <c r="B36" s="471" t="s">
        <v>30</v>
      </c>
      <c r="C36" s="472"/>
      <c r="D36" s="472"/>
      <c r="E36" s="472"/>
      <c r="F36" s="473"/>
      <c r="G36" s="191">
        <f>SUM(G37+G40+G43+G46+G49+G52+G58+G63+G69+G72+G78+G75)</f>
        <v>22961919</v>
      </c>
      <c r="H36" s="192">
        <f t="shared" ref="H36" si="11">SUM(H37+H40+H43+H46+H49+H52+H58+H63+H69+H72+H78+H75)</f>
        <v>5760000</v>
      </c>
      <c r="I36" s="193">
        <f>SUM(I37+I40+I43+I46+I49+I52+I58+I63+I69+I72+I78+I75+I81)</f>
        <v>7575300</v>
      </c>
      <c r="J36" s="193">
        <f>SUM(J37+J40+J43+J46+J49+J52+J58+J63+J69+J72+J78+J75+J81)</f>
        <v>24777219</v>
      </c>
      <c r="K36" s="193">
        <f t="shared" ref="K36:X36" si="12">SUM(K37+K40+K43+K46+K49+K52+K58+K63+K69+K72+K78+K75+K81)</f>
        <v>644843.4</v>
      </c>
      <c r="L36" s="193">
        <f t="shared" si="12"/>
        <v>568175.34</v>
      </c>
      <c r="M36" s="193">
        <f t="shared" si="12"/>
        <v>1420987.79</v>
      </c>
      <c r="N36" s="193">
        <f t="shared" si="12"/>
        <v>3211593.33</v>
      </c>
      <c r="O36" s="193">
        <f t="shared" si="12"/>
        <v>1833835.4100000001</v>
      </c>
      <c r="P36" s="193">
        <f t="shared" si="12"/>
        <v>1475653.96</v>
      </c>
      <c r="Q36" s="193">
        <f t="shared" si="12"/>
        <v>0</v>
      </c>
      <c r="R36" s="193">
        <f t="shared" si="12"/>
        <v>0</v>
      </c>
      <c r="S36" s="193">
        <f t="shared" si="12"/>
        <v>0</v>
      </c>
      <c r="T36" s="193">
        <f t="shared" si="12"/>
        <v>0</v>
      </c>
      <c r="U36" s="193">
        <f t="shared" si="12"/>
        <v>0</v>
      </c>
      <c r="V36" s="193">
        <f t="shared" si="12"/>
        <v>0</v>
      </c>
      <c r="W36" s="193">
        <f t="shared" si="12"/>
        <v>9155089.2300000004</v>
      </c>
      <c r="X36" s="193">
        <f t="shared" si="12"/>
        <v>15622129.770000001</v>
      </c>
    </row>
    <row r="37" spans="1:24" ht="27" thickTop="1" thickBot="1" x14ac:dyDescent="0.3">
      <c r="A37" s="34" t="s">
        <v>47</v>
      </c>
      <c r="B37" s="197"/>
      <c r="C37" s="198"/>
      <c r="D37" s="198"/>
      <c r="E37" s="199"/>
      <c r="F37" s="200"/>
      <c r="G37" s="201">
        <f>SUM(G38)</f>
        <v>3350000</v>
      </c>
      <c r="H37" s="202">
        <f t="shared" ref="H37:X37" si="13">SUM(H38)</f>
        <v>0</v>
      </c>
      <c r="I37" s="203">
        <f t="shared" si="13"/>
        <v>0</v>
      </c>
      <c r="J37" s="204">
        <f t="shared" si="13"/>
        <v>3350000</v>
      </c>
      <c r="K37" s="202">
        <f t="shared" si="13"/>
        <v>194455.4</v>
      </c>
      <c r="L37" s="205">
        <f t="shared" si="13"/>
        <v>194397.34</v>
      </c>
      <c r="M37" s="205">
        <f t="shared" si="13"/>
        <v>189690.79</v>
      </c>
      <c r="N37" s="205">
        <f t="shared" si="13"/>
        <v>194690.79</v>
      </c>
      <c r="O37" s="205">
        <f t="shared" si="13"/>
        <v>199485.41</v>
      </c>
      <c r="P37" s="205">
        <f t="shared" si="13"/>
        <v>191225.96</v>
      </c>
      <c r="Q37" s="205">
        <f t="shared" si="13"/>
        <v>0</v>
      </c>
      <c r="R37" s="205">
        <f t="shared" si="13"/>
        <v>0</v>
      </c>
      <c r="S37" s="205">
        <f t="shared" si="13"/>
        <v>0</v>
      </c>
      <c r="T37" s="205">
        <f t="shared" si="13"/>
        <v>0</v>
      </c>
      <c r="U37" s="205">
        <f t="shared" si="13"/>
        <v>0</v>
      </c>
      <c r="V37" s="203">
        <f t="shared" si="13"/>
        <v>0</v>
      </c>
      <c r="W37" s="204">
        <f t="shared" si="13"/>
        <v>1163945.6900000002</v>
      </c>
      <c r="X37" s="206">
        <f t="shared" si="13"/>
        <v>2186054.3099999996</v>
      </c>
    </row>
    <row r="38" spans="1:24" ht="34.5" x14ac:dyDescent="0.25">
      <c r="A38" s="44" t="s">
        <v>48</v>
      </c>
      <c r="B38" s="45">
        <v>11</v>
      </c>
      <c r="C38" s="46">
        <v>435</v>
      </c>
      <c r="D38" s="46" t="s">
        <v>33</v>
      </c>
      <c r="E38" s="47"/>
      <c r="F38" s="48"/>
      <c r="G38" s="207">
        <v>3350000</v>
      </c>
      <c r="H38" s="50"/>
      <c r="I38" s="51"/>
      <c r="J38" s="52">
        <f>(G38+I38)-H38</f>
        <v>3350000</v>
      </c>
      <c r="K38" s="50">
        <v>194455.4</v>
      </c>
      <c r="L38" s="53">
        <v>194397.34</v>
      </c>
      <c r="M38" s="54">
        <v>189690.79</v>
      </c>
      <c r="N38" s="54">
        <v>194690.79</v>
      </c>
      <c r="O38" s="54">
        <v>199485.41</v>
      </c>
      <c r="P38" s="54">
        <v>191225.96</v>
      </c>
      <c r="Q38" s="54"/>
      <c r="R38" s="54"/>
      <c r="S38" s="54"/>
      <c r="T38" s="54"/>
      <c r="U38" s="54"/>
      <c r="V38" s="55"/>
      <c r="W38" s="56">
        <f>SUM(K38:V38)</f>
        <v>1163945.6900000002</v>
      </c>
      <c r="X38" s="88">
        <f>J38-W38</f>
        <v>2186054.3099999996</v>
      </c>
    </row>
    <row r="39" spans="1:24" ht="15.75" thickBot="1" x14ac:dyDescent="0.3">
      <c r="A39" s="208"/>
      <c r="B39" s="59"/>
      <c r="C39" s="60"/>
      <c r="D39" s="60"/>
      <c r="E39" s="61"/>
      <c r="F39" s="62"/>
      <c r="G39" s="63"/>
      <c r="H39" s="64"/>
      <c r="I39" s="65"/>
      <c r="J39" s="66"/>
      <c r="K39" s="67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70"/>
      <c r="X39" s="71"/>
    </row>
    <row r="40" spans="1:24" ht="26.25" thickBot="1" x14ac:dyDescent="0.3">
      <c r="A40" s="72" t="s">
        <v>49</v>
      </c>
      <c r="B40" s="169"/>
      <c r="C40" s="170"/>
      <c r="D40" s="170"/>
      <c r="E40" s="171"/>
      <c r="F40" s="172"/>
      <c r="G40" s="173">
        <f t="shared" ref="G40:X40" si="14">SUM(G41:G41)</f>
        <v>500000</v>
      </c>
      <c r="H40" s="174">
        <f t="shared" si="14"/>
        <v>0</v>
      </c>
      <c r="I40" s="175">
        <f t="shared" si="14"/>
        <v>0</v>
      </c>
      <c r="J40" s="176">
        <f t="shared" si="14"/>
        <v>500000</v>
      </c>
      <c r="K40" s="174">
        <f t="shared" si="14"/>
        <v>0</v>
      </c>
      <c r="L40" s="177">
        <f t="shared" si="14"/>
        <v>0</v>
      </c>
      <c r="M40" s="177">
        <f t="shared" si="14"/>
        <v>0</v>
      </c>
      <c r="N40" s="177">
        <f t="shared" si="14"/>
        <v>0</v>
      </c>
      <c r="O40" s="177">
        <f t="shared" si="14"/>
        <v>0</v>
      </c>
      <c r="P40" s="177">
        <f t="shared" si="14"/>
        <v>41667</v>
      </c>
      <c r="Q40" s="177">
        <f t="shared" si="14"/>
        <v>0</v>
      </c>
      <c r="R40" s="177">
        <f t="shared" si="14"/>
        <v>0</v>
      </c>
      <c r="S40" s="177">
        <f t="shared" si="14"/>
        <v>0</v>
      </c>
      <c r="T40" s="177">
        <f t="shared" si="14"/>
        <v>0</v>
      </c>
      <c r="U40" s="177">
        <f t="shared" si="14"/>
        <v>0</v>
      </c>
      <c r="V40" s="175">
        <f t="shared" si="14"/>
        <v>0</v>
      </c>
      <c r="W40" s="176">
        <f t="shared" si="14"/>
        <v>41667</v>
      </c>
      <c r="X40" s="178">
        <f t="shared" si="14"/>
        <v>458333</v>
      </c>
    </row>
    <row r="41" spans="1:24" ht="23.25" x14ac:dyDescent="0.25">
      <c r="A41" s="44" t="s">
        <v>50</v>
      </c>
      <c r="B41" s="45">
        <v>11</v>
      </c>
      <c r="C41" s="46">
        <v>435</v>
      </c>
      <c r="D41" s="46" t="s">
        <v>33</v>
      </c>
      <c r="E41" s="47"/>
      <c r="F41" s="48"/>
      <c r="G41" s="207">
        <v>500000</v>
      </c>
      <c r="H41" s="50"/>
      <c r="I41" s="51"/>
      <c r="J41" s="52">
        <f>(G41+I41)-H41</f>
        <v>500000</v>
      </c>
      <c r="K41" s="50"/>
      <c r="L41" s="53"/>
      <c r="M41" s="54"/>
      <c r="N41" s="54"/>
      <c r="O41" s="54"/>
      <c r="P41" s="54">
        <v>41667</v>
      </c>
      <c r="Q41" s="54"/>
      <c r="R41" s="54"/>
      <c r="S41" s="54"/>
      <c r="T41" s="54"/>
      <c r="U41" s="54"/>
      <c r="V41" s="55"/>
      <c r="W41" s="56">
        <f>SUM(K41:V41)</f>
        <v>41667</v>
      </c>
      <c r="X41" s="88">
        <f>J41-W41</f>
        <v>458333</v>
      </c>
    </row>
    <row r="42" spans="1:24" ht="15.75" thickBot="1" x14ac:dyDescent="0.3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70"/>
      <c r="X42" s="71"/>
    </row>
    <row r="43" spans="1:24" ht="26.25" thickBot="1" x14ac:dyDescent="0.3">
      <c r="A43" s="72" t="s">
        <v>51</v>
      </c>
      <c r="B43" s="169"/>
      <c r="C43" s="170"/>
      <c r="D43" s="170"/>
      <c r="E43" s="171"/>
      <c r="F43" s="172"/>
      <c r="G43" s="173">
        <f>SUM(G44)</f>
        <v>584700</v>
      </c>
      <c r="H43" s="174">
        <f t="shared" ref="H43:X43" si="15">SUM(H44)</f>
        <v>0</v>
      </c>
      <c r="I43" s="175">
        <f t="shared" si="15"/>
        <v>1415300</v>
      </c>
      <c r="J43" s="176">
        <f t="shared" si="15"/>
        <v>2000000</v>
      </c>
      <c r="K43" s="174">
        <f t="shared" si="15"/>
        <v>0</v>
      </c>
      <c r="L43" s="177">
        <f t="shared" si="15"/>
        <v>0</v>
      </c>
      <c r="M43" s="177">
        <f t="shared" si="15"/>
        <v>0</v>
      </c>
      <c r="N43" s="177">
        <f t="shared" si="15"/>
        <v>0</v>
      </c>
      <c r="O43" s="177">
        <f t="shared" si="15"/>
        <v>0</v>
      </c>
      <c r="P43" s="177">
        <f t="shared" si="15"/>
        <v>0</v>
      </c>
      <c r="Q43" s="177">
        <f t="shared" si="15"/>
        <v>0</v>
      </c>
      <c r="R43" s="177">
        <f t="shared" si="15"/>
        <v>0</v>
      </c>
      <c r="S43" s="177">
        <f t="shared" si="15"/>
        <v>0</v>
      </c>
      <c r="T43" s="177">
        <f t="shared" si="15"/>
        <v>0</v>
      </c>
      <c r="U43" s="177">
        <f t="shared" si="15"/>
        <v>0</v>
      </c>
      <c r="V43" s="175">
        <f t="shared" si="15"/>
        <v>0</v>
      </c>
      <c r="W43" s="176">
        <f t="shared" si="15"/>
        <v>0</v>
      </c>
      <c r="X43" s="178">
        <f t="shared" si="15"/>
        <v>2000000</v>
      </c>
    </row>
    <row r="44" spans="1:24" ht="23.25" x14ac:dyDescent="0.25">
      <c r="A44" s="44" t="s">
        <v>52</v>
      </c>
      <c r="B44" s="45">
        <v>11</v>
      </c>
      <c r="C44" s="46">
        <v>472</v>
      </c>
      <c r="D44" s="46" t="s">
        <v>33</v>
      </c>
      <c r="E44" s="47"/>
      <c r="F44" s="48"/>
      <c r="G44" s="207">
        <v>584700</v>
      </c>
      <c r="H44" s="50"/>
      <c r="I44" s="51">
        <v>1415300</v>
      </c>
      <c r="J44" s="52">
        <f>(G44+I44)-H44</f>
        <v>2000000</v>
      </c>
      <c r="K44" s="209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>
        <f>SUM(K44:V44)</f>
        <v>0</v>
      </c>
      <c r="X44" s="88">
        <f>J44-W44</f>
        <v>2000000</v>
      </c>
    </row>
    <row r="45" spans="1:24" ht="15.75" thickBot="1" x14ac:dyDescent="0.3">
      <c r="A45" s="208"/>
      <c r="B45" s="59"/>
      <c r="C45" s="60"/>
      <c r="D45" s="60"/>
      <c r="E45" s="61"/>
      <c r="F45" s="62"/>
      <c r="G45" s="63"/>
      <c r="H45" s="64"/>
      <c r="I45" s="65"/>
      <c r="J45" s="66"/>
      <c r="K45" s="67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9"/>
      <c r="W45" s="70"/>
      <c r="X45" s="71"/>
    </row>
    <row r="46" spans="1:24" ht="26.25" thickBot="1" x14ac:dyDescent="0.3">
      <c r="A46" s="72" t="s">
        <v>53</v>
      </c>
      <c r="B46" s="169"/>
      <c r="C46" s="170"/>
      <c r="D46" s="170"/>
      <c r="E46" s="171"/>
      <c r="F46" s="172"/>
      <c r="G46" s="173">
        <f>SUM(G47)</f>
        <v>2000000</v>
      </c>
      <c r="H46" s="174">
        <f t="shared" ref="H46:X46" si="16">SUM(H47)</f>
        <v>0</v>
      </c>
      <c r="I46" s="175">
        <f t="shared" si="16"/>
        <v>0</v>
      </c>
      <c r="J46" s="176">
        <f t="shared" si="16"/>
        <v>2000000</v>
      </c>
      <c r="K46" s="174">
        <f t="shared" si="16"/>
        <v>250388</v>
      </c>
      <c r="L46" s="177">
        <f t="shared" si="16"/>
        <v>173778</v>
      </c>
      <c r="M46" s="177">
        <f t="shared" si="16"/>
        <v>166667</v>
      </c>
      <c r="N46" s="177">
        <f t="shared" si="16"/>
        <v>170907</v>
      </c>
      <c r="O46" s="177">
        <f t="shared" si="16"/>
        <v>166666</v>
      </c>
      <c r="P46" s="177">
        <f t="shared" si="16"/>
        <v>166667</v>
      </c>
      <c r="Q46" s="177">
        <f t="shared" si="16"/>
        <v>0</v>
      </c>
      <c r="R46" s="177">
        <f t="shared" si="16"/>
        <v>0</v>
      </c>
      <c r="S46" s="177">
        <f t="shared" si="16"/>
        <v>0</v>
      </c>
      <c r="T46" s="177">
        <f t="shared" si="16"/>
        <v>0</v>
      </c>
      <c r="U46" s="177">
        <f t="shared" si="16"/>
        <v>0</v>
      </c>
      <c r="V46" s="175">
        <f t="shared" si="16"/>
        <v>0</v>
      </c>
      <c r="W46" s="176">
        <f t="shared" si="16"/>
        <v>1095073</v>
      </c>
      <c r="X46" s="178">
        <f t="shared" si="16"/>
        <v>904927</v>
      </c>
    </row>
    <row r="47" spans="1:24" ht="34.5" x14ac:dyDescent="0.25">
      <c r="A47" s="44" t="s">
        <v>54</v>
      </c>
      <c r="B47" s="45">
        <v>11</v>
      </c>
      <c r="C47" s="46">
        <v>472</v>
      </c>
      <c r="D47" s="46" t="s">
        <v>33</v>
      </c>
      <c r="E47" s="47"/>
      <c r="F47" s="48"/>
      <c r="G47" s="207">
        <v>2000000</v>
      </c>
      <c r="H47" s="50"/>
      <c r="I47" s="51"/>
      <c r="J47" s="52">
        <f>(G47+I47)-H47</f>
        <v>2000000</v>
      </c>
      <c r="K47" s="50">
        <v>250388</v>
      </c>
      <c r="L47" s="53">
        <v>173778</v>
      </c>
      <c r="M47" s="54">
        <v>166667</v>
      </c>
      <c r="N47" s="54">
        <v>170907</v>
      </c>
      <c r="O47" s="54">
        <v>166666</v>
      </c>
      <c r="P47" s="54">
        <v>166667</v>
      </c>
      <c r="Q47" s="54"/>
      <c r="R47" s="54"/>
      <c r="S47" s="54"/>
      <c r="T47" s="210"/>
      <c r="U47" s="210"/>
      <c r="V47" s="55"/>
      <c r="W47" s="56">
        <f>SUM(K47:V47)</f>
        <v>1095073</v>
      </c>
      <c r="X47" s="88">
        <f>J47-W47</f>
        <v>904927</v>
      </c>
    </row>
    <row r="48" spans="1:24" ht="15.75" thickBot="1" x14ac:dyDescent="0.3">
      <c r="A48" s="211"/>
      <c r="B48" s="212"/>
      <c r="C48" s="213"/>
      <c r="D48" s="213"/>
      <c r="E48" s="214"/>
      <c r="F48" s="215"/>
      <c r="G48" s="216"/>
      <c r="H48" s="217"/>
      <c r="I48" s="218"/>
      <c r="J48" s="219"/>
      <c r="K48" s="220"/>
      <c r="L48" s="221"/>
      <c r="M48" s="221"/>
      <c r="N48" s="221"/>
      <c r="O48" s="221"/>
      <c r="P48" s="221"/>
      <c r="Q48" s="221"/>
      <c r="R48" s="221"/>
      <c r="S48" s="221"/>
      <c r="T48" s="222"/>
      <c r="U48" s="222"/>
      <c r="V48" s="223"/>
      <c r="W48" s="224"/>
      <c r="X48" s="225"/>
    </row>
    <row r="49" spans="1:24" ht="39" thickBot="1" x14ac:dyDescent="0.3">
      <c r="A49" s="72" t="s">
        <v>55</v>
      </c>
      <c r="B49" s="169"/>
      <c r="C49" s="170"/>
      <c r="D49" s="170"/>
      <c r="E49" s="171"/>
      <c r="F49" s="172"/>
      <c r="G49" s="173">
        <f>SUM(G50)</f>
        <v>4293007</v>
      </c>
      <c r="H49" s="174">
        <f t="shared" ref="H49:X49" si="17">SUM(H50)</f>
        <v>1893007</v>
      </c>
      <c r="I49" s="175">
        <f t="shared" si="17"/>
        <v>0</v>
      </c>
      <c r="J49" s="176">
        <f t="shared" si="17"/>
        <v>2400000</v>
      </c>
      <c r="K49" s="174">
        <f t="shared" si="17"/>
        <v>200000</v>
      </c>
      <c r="L49" s="177">
        <f t="shared" si="17"/>
        <v>200000</v>
      </c>
      <c r="M49" s="177">
        <f t="shared" si="17"/>
        <v>200000</v>
      </c>
      <c r="N49" s="177">
        <f t="shared" si="17"/>
        <v>200000</v>
      </c>
      <c r="O49" s="177">
        <f t="shared" si="17"/>
        <v>200000</v>
      </c>
      <c r="P49" s="177">
        <f t="shared" si="17"/>
        <v>300000</v>
      </c>
      <c r="Q49" s="177">
        <f t="shared" si="17"/>
        <v>0</v>
      </c>
      <c r="R49" s="177">
        <f t="shared" si="17"/>
        <v>0</v>
      </c>
      <c r="S49" s="177">
        <f t="shared" si="17"/>
        <v>0</v>
      </c>
      <c r="T49" s="177">
        <f t="shared" si="17"/>
        <v>0</v>
      </c>
      <c r="U49" s="177">
        <f t="shared" si="17"/>
        <v>0</v>
      </c>
      <c r="V49" s="175">
        <f t="shared" si="17"/>
        <v>0</v>
      </c>
      <c r="W49" s="176">
        <f t="shared" si="17"/>
        <v>1300000</v>
      </c>
      <c r="X49" s="178">
        <f t="shared" si="17"/>
        <v>1100000</v>
      </c>
    </row>
    <row r="50" spans="1:24" x14ac:dyDescent="0.25">
      <c r="A50" s="44" t="s">
        <v>56</v>
      </c>
      <c r="B50" s="45">
        <v>11</v>
      </c>
      <c r="C50" s="46">
        <v>473</v>
      </c>
      <c r="D50" s="46" t="s">
        <v>33</v>
      </c>
      <c r="E50" s="47"/>
      <c r="F50" s="48"/>
      <c r="G50" s="207">
        <v>4293007</v>
      </c>
      <c r="H50" s="50">
        <v>1893007</v>
      </c>
      <c r="I50" s="51"/>
      <c r="J50" s="52">
        <f>(G50+I50)-H50</f>
        <v>2400000</v>
      </c>
      <c r="K50" s="50">
        <v>200000</v>
      </c>
      <c r="L50" s="53">
        <v>200000</v>
      </c>
      <c r="M50" s="54">
        <v>200000</v>
      </c>
      <c r="N50" s="54">
        <v>200000</v>
      </c>
      <c r="O50" s="54">
        <v>200000</v>
      </c>
      <c r="P50" s="54">
        <v>300000</v>
      </c>
      <c r="Q50" s="54"/>
      <c r="R50" s="54"/>
      <c r="S50" s="54"/>
      <c r="T50" s="210"/>
      <c r="U50" s="210"/>
      <c r="V50" s="55"/>
      <c r="W50" s="56">
        <f>SUM(K50:V50)</f>
        <v>1300000</v>
      </c>
      <c r="X50" s="88">
        <f>J50-W50</f>
        <v>1100000</v>
      </c>
    </row>
    <row r="51" spans="1:24" ht="15.75" thickBot="1" x14ac:dyDescent="0.3">
      <c r="A51" s="226"/>
      <c r="B51" s="227"/>
      <c r="C51" s="228"/>
      <c r="D51" s="228"/>
      <c r="E51" s="229"/>
      <c r="F51" s="230"/>
      <c r="G51" s="231"/>
      <c r="H51" s="232"/>
      <c r="I51" s="233"/>
      <c r="J51" s="234"/>
      <c r="K51" s="235"/>
      <c r="L51" s="236"/>
      <c r="M51" s="236"/>
      <c r="N51" s="236"/>
      <c r="O51" s="236"/>
      <c r="P51" s="236"/>
      <c r="Q51" s="236"/>
      <c r="R51" s="236"/>
      <c r="S51" s="236"/>
      <c r="T51" s="237"/>
      <c r="U51" s="238"/>
      <c r="V51" s="239"/>
      <c r="W51" s="240"/>
      <c r="X51" s="241"/>
    </row>
    <row r="52" spans="1:24" ht="39.75" thickTop="1" thickBot="1" x14ac:dyDescent="0.3">
      <c r="A52" s="34" t="s">
        <v>57</v>
      </c>
      <c r="B52" s="242"/>
      <c r="C52" s="242"/>
      <c r="D52" s="242"/>
      <c r="E52" s="243"/>
      <c r="F52" s="244"/>
      <c r="G52" s="201">
        <f>SUM(G53+G56)</f>
        <v>1858652</v>
      </c>
      <c r="H52" s="202">
        <f t="shared" ref="H52:X52" si="18">SUM(H53+H56)</f>
        <v>0</v>
      </c>
      <c r="I52" s="203">
        <f t="shared" si="18"/>
        <v>0</v>
      </c>
      <c r="J52" s="204">
        <f t="shared" si="18"/>
        <v>1858652</v>
      </c>
      <c r="K52" s="202">
        <f t="shared" si="18"/>
        <v>0</v>
      </c>
      <c r="L52" s="205">
        <f t="shared" si="18"/>
        <v>0</v>
      </c>
      <c r="M52" s="205">
        <f t="shared" si="18"/>
        <v>0</v>
      </c>
      <c r="N52" s="205">
        <f t="shared" si="18"/>
        <v>154888</v>
      </c>
      <c r="O52" s="205">
        <f>SUM(O53+O56)+772782</f>
        <v>927670</v>
      </c>
      <c r="P52" s="205">
        <f>SUM(P53+P56)+621206</f>
        <v>776094</v>
      </c>
      <c r="Q52" s="205">
        <f t="shared" si="18"/>
        <v>0</v>
      </c>
      <c r="R52" s="205">
        <f t="shared" si="18"/>
        <v>0</v>
      </c>
      <c r="S52" s="205">
        <f t="shared" si="18"/>
        <v>0</v>
      </c>
      <c r="T52" s="205">
        <f t="shared" si="18"/>
        <v>0</v>
      </c>
      <c r="U52" s="205">
        <f t="shared" si="18"/>
        <v>0</v>
      </c>
      <c r="V52" s="203">
        <f t="shared" si="18"/>
        <v>0</v>
      </c>
      <c r="W52" s="204">
        <f t="shared" si="18"/>
        <v>1858652</v>
      </c>
      <c r="X52" s="206">
        <f t="shared" si="18"/>
        <v>0</v>
      </c>
    </row>
    <row r="53" spans="1:24" ht="23.25" x14ac:dyDescent="0.25">
      <c r="A53" s="44" t="s">
        <v>58</v>
      </c>
      <c r="B53" s="45">
        <v>21</v>
      </c>
      <c r="C53" s="46">
        <v>431</v>
      </c>
      <c r="D53" s="46" t="s">
        <v>33</v>
      </c>
      <c r="E53" s="47"/>
      <c r="F53" s="48"/>
      <c r="G53" s="207">
        <v>1858652</v>
      </c>
      <c r="H53" s="50"/>
      <c r="I53" s="51"/>
      <c r="J53" s="52">
        <f>(G53+I53)-H53</f>
        <v>1858652</v>
      </c>
      <c r="K53" s="209"/>
      <c r="L53" s="54"/>
      <c r="M53" s="54"/>
      <c r="N53" s="54">
        <v>154888</v>
      </c>
      <c r="O53" s="54">
        <v>154888</v>
      </c>
      <c r="P53" s="54">
        <v>154888</v>
      </c>
      <c r="Q53" s="54"/>
      <c r="R53" s="54"/>
      <c r="S53" s="54"/>
      <c r="T53" s="54"/>
      <c r="U53" s="54"/>
      <c r="V53" s="55"/>
      <c r="W53" s="56">
        <f>SUM(K53:V53)+772782+621206</f>
        <v>1858652</v>
      </c>
      <c r="X53" s="88">
        <f>J53-W53</f>
        <v>0</v>
      </c>
    </row>
    <row r="54" spans="1:24" ht="36.75" x14ac:dyDescent="0.25">
      <c r="A54" s="89"/>
      <c r="B54" s="59"/>
      <c r="C54" s="60"/>
      <c r="D54" s="60"/>
      <c r="E54" s="61"/>
      <c r="F54" s="62"/>
      <c r="G54" s="250"/>
      <c r="H54" s="64"/>
      <c r="I54" s="65"/>
      <c r="J54" s="66"/>
      <c r="K54" s="67"/>
      <c r="L54" s="68"/>
      <c r="M54" s="68"/>
      <c r="N54" s="68"/>
      <c r="O54" s="329" t="s">
        <v>115</v>
      </c>
      <c r="P54" s="330" t="s">
        <v>121</v>
      </c>
      <c r="Q54" s="68"/>
      <c r="R54" s="68"/>
      <c r="S54" s="68"/>
      <c r="T54" s="68"/>
      <c r="U54" s="68"/>
      <c r="V54" s="69"/>
      <c r="W54" s="70"/>
      <c r="X54" s="71"/>
    </row>
    <row r="55" spans="1:24" ht="6" customHeight="1" x14ac:dyDescent="0.25">
      <c r="A55" s="464"/>
      <c r="B55" s="180"/>
      <c r="C55" s="181"/>
      <c r="D55" s="181"/>
      <c r="E55" s="182"/>
      <c r="F55" s="183"/>
      <c r="G55" s="107"/>
      <c r="H55" s="108"/>
      <c r="I55" s="109"/>
      <c r="J55" s="110"/>
      <c r="K55" s="245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3"/>
      <c r="W55" s="114"/>
      <c r="X55" s="115"/>
    </row>
    <row r="56" spans="1:24" x14ac:dyDescent="0.25">
      <c r="A56" s="464"/>
      <c r="B56" s="185"/>
      <c r="C56" s="186"/>
      <c r="D56" s="186"/>
      <c r="E56" s="187"/>
      <c r="F56" s="188"/>
      <c r="G56" s="246"/>
      <c r="H56" s="121"/>
      <c r="I56" s="122"/>
      <c r="J56" s="123">
        <f>(G56+I56)-H56</f>
        <v>0</v>
      </c>
      <c r="K56" s="24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8"/>
      <c r="W56" s="248"/>
      <c r="X56" s="249">
        <f>J56-W56</f>
        <v>0</v>
      </c>
    </row>
    <row r="57" spans="1:24" ht="15.75" thickBot="1" x14ac:dyDescent="0.3">
      <c r="A57" s="465"/>
      <c r="B57" s="59"/>
      <c r="C57" s="60"/>
      <c r="D57" s="60"/>
      <c r="E57" s="61"/>
      <c r="F57" s="62"/>
      <c r="G57" s="250"/>
      <c r="H57" s="64"/>
      <c r="I57" s="65"/>
      <c r="J57" s="66"/>
      <c r="K57" s="251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9"/>
      <c r="W57" s="70"/>
      <c r="X57" s="71"/>
    </row>
    <row r="58" spans="1:24" ht="30.75" customHeight="1" thickBot="1" x14ac:dyDescent="0.3">
      <c r="A58" s="72" t="s">
        <v>59</v>
      </c>
      <c r="B58" s="169"/>
      <c r="C58" s="169"/>
      <c r="D58" s="170"/>
      <c r="E58" s="171"/>
      <c r="F58" s="252"/>
      <c r="G58" s="173">
        <f>SUM(G59)</f>
        <v>3322000</v>
      </c>
      <c r="H58" s="174">
        <f t="shared" ref="H58:X58" si="19">SUM(H59)</f>
        <v>0</v>
      </c>
      <c r="I58" s="175">
        <f t="shared" si="19"/>
        <v>0</v>
      </c>
      <c r="J58" s="176">
        <f t="shared" si="19"/>
        <v>3322000</v>
      </c>
      <c r="K58" s="176">
        <f t="shared" si="19"/>
        <v>0</v>
      </c>
      <c r="L58" s="176">
        <f t="shared" si="19"/>
        <v>0</v>
      </c>
      <c r="M58" s="177">
        <v>360000</v>
      </c>
      <c r="N58" s="177">
        <f>276833+266468.72+542307.27</f>
        <v>1085608.99</v>
      </c>
      <c r="O58" s="177">
        <f t="shared" si="19"/>
        <v>0</v>
      </c>
      <c r="P58" s="177">
        <f t="shared" si="19"/>
        <v>0</v>
      </c>
      <c r="Q58" s="177">
        <f t="shared" si="19"/>
        <v>0</v>
      </c>
      <c r="R58" s="177">
        <f t="shared" si="19"/>
        <v>0</v>
      </c>
      <c r="S58" s="177">
        <f t="shared" si="19"/>
        <v>0</v>
      </c>
      <c r="T58" s="177">
        <f t="shared" si="19"/>
        <v>0</v>
      </c>
      <c r="U58" s="177">
        <f t="shared" si="19"/>
        <v>0</v>
      </c>
      <c r="V58" s="175">
        <f t="shared" si="19"/>
        <v>0</v>
      </c>
      <c r="W58" s="176">
        <f t="shared" si="19"/>
        <v>1445608.99</v>
      </c>
      <c r="X58" s="178">
        <f t="shared" si="19"/>
        <v>1876391.01</v>
      </c>
    </row>
    <row r="59" spans="1:24" ht="48.75" x14ac:dyDescent="0.25">
      <c r="A59" s="44" t="s">
        <v>84</v>
      </c>
      <c r="B59" s="45">
        <v>21</v>
      </c>
      <c r="C59" s="46">
        <v>472</v>
      </c>
      <c r="D59" s="46" t="s">
        <v>33</v>
      </c>
      <c r="E59" s="47"/>
      <c r="F59" s="48"/>
      <c r="G59" s="207">
        <v>3322000</v>
      </c>
      <c r="H59" s="100"/>
      <c r="I59" s="253"/>
      <c r="J59" s="52">
        <f>(G59+I59)-H59</f>
        <v>3322000</v>
      </c>
      <c r="K59" s="100"/>
      <c r="L59" s="101"/>
      <c r="M59" s="210" t="s">
        <v>82</v>
      </c>
      <c r="N59" s="210" t="s">
        <v>97</v>
      </c>
      <c r="O59" s="102"/>
      <c r="P59" s="102"/>
      <c r="Q59" s="102"/>
      <c r="R59" s="102"/>
      <c r="S59" s="102"/>
      <c r="T59" s="102"/>
      <c r="U59" s="102"/>
      <c r="V59" s="254"/>
      <c r="W59" s="56">
        <f>SUM(K59:V59)+360000+276833+266468.72+542307.27</f>
        <v>1445608.99</v>
      </c>
      <c r="X59" s="88">
        <f>J59-W59</f>
        <v>1876391.01</v>
      </c>
    </row>
    <row r="60" spans="1:24" ht="60.75" x14ac:dyDescent="0.25">
      <c r="A60" s="89"/>
      <c r="B60" s="296"/>
      <c r="C60" s="277"/>
      <c r="D60" s="277"/>
      <c r="E60" s="278"/>
      <c r="F60" s="279"/>
      <c r="G60" s="297"/>
      <c r="H60" s="302"/>
      <c r="I60" s="303"/>
      <c r="J60" s="283"/>
      <c r="K60" s="302"/>
      <c r="L60" s="304"/>
      <c r="M60" s="305"/>
      <c r="N60" s="305" t="s">
        <v>96</v>
      </c>
      <c r="O60" s="306"/>
      <c r="P60" s="306"/>
      <c r="Q60" s="306"/>
      <c r="R60" s="306"/>
      <c r="S60" s="306"/>
      <c r="T60" s="306"/>
      <c r="U60" s="306"/>
      <c r="V60" s="307"/>
      <c r="W60" s="286"/>
      <c r="X60" s="294"/>
    </row>
    <row r="61" spans="1:24" ht="48.75" x14ac:dyDescent="0.25">
      <c r="A61" s="89"/>
      <c r="B61" s="308"/>
      <c r="C61" s="309"/>
      <c r="D61" s="309"/>
      <c r="E61" s="310"/>
      <c r="F61" s="311"/>
      <c r="G61" s="312"/>
      <c r="H61" s="313"/>
      <c r="I61" s="314"/>
      <c r="J61" s="315"/>
      <c r="K61" s="313"/>
      <c r="L61" s="316"/>
      <c r="M61" s="317"/>
      <c r="N61" s="317" t="s">
        <v>98</v>
      </c>
      <c r="O61" s="318"/>
      <c r="P61" s="318"/>
      <c r="Q61" s="318"/>
      <c r="R61" s="318"/>
      <c r="S61" s="318"/>
      <c r="T61" s="318"/>
      <c r="U61" s="318"/>
      <c r="V61" s="319"/>
      <c r="W61" s="320"/>
      <c r="X61" s="321"/>
    </row>
    <row r="62" spans="1:24" ht="15.75" thickBot="1" x14ac:dyDescent="0.3">
      <c r="A62" s="208"/>
      <c r="B62" s="59"/>
      <c r="C62" s="60"/>
      <c r="D62" s="60"/>
      <c r="E62" s="61"/>
      <c r="F62" s="62"/>
      <c r="G62" s="255"/>
      <c r="H62" s="256"/>
      <c r="I62" s="257"/>
      <c r="J62" s="258"/>
      <c r="K62" s="67" t="s">
        <v>61</v>
      </c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9"/>
      <c r="W62" s="70"/>
      <c r="X62" s="71"/>
    </row>
    <row r="63" spans="1:24" ht="30" customHeight="1" thickBot="1" x14ac:dyDescent="0.3">
      <c r="A63" s="72" t="s">
        <v>62</v>
      </c>
      <c r="B63" s="169"/>
      <c r="C63" s="169"/>
      <c r="D63" s="170"/>
      <c r="E63" s="171"/>
      <c r="F63" s="252"/>
      <c r="G63" s="173">
        <f>SUM(G64:G68)</f>
        <v>7053560</v>
      </c>
      <c r="H63" s="173">
        <f t="shared" ref="H63:X63" si="20">SUM(H64:H68)</f>
        <v>3866993</v>
      </c>
      <c r="I63" s="173">
        <f t="shared" si="20"/>
        <v>0</v>
      </c>
      <c r="J63" s="173">
        <f t="shared" si="20"/>
        <v>3186567</v>
      </c>
      <c r="K63" s="173">
        <f t="shared" si="20"/>
        <v>0</v>
      </c>
      <c r="L63" s="173">
        <f t="shared" si="20"/>
        <v>0</v>
      </c>
      <c r="M63" s="173">
        <v>504630</v>
      </c>
      <c r="N63" s="173">
        <f>587797+70393.33</f>
        <v>658190.32999999996</v>
      </c>
      <c r="O63" s="173">
        <f t="shared" si="20"/>
        <v>0</v>
      </c>
      <c r="P63" s="173">
        <f t="shared" si="20"/>
        <v>0</v>
      </c>
      <c r="Q63" s="173">
        <f t="shared" si="20"/>
        <v>0</v>
      </c>
      <c r="R63" s="173">
        <f t="shared" si="20"/>
        <v>0</v>
      </c>
      <c r="S63" s="173">
        <f t="shared" si="20"/>
        <v>0</v>
      </c>
      <c r="T63" s="173">
        <f t="shared" si="20"/>
        <v>0</v>
      </c>
      <c r="U63" s="173">
        <f t="shared" si="20"/>
        <v>0</v>
      </c>
      <c r="V63" s="173">
        <f t="shared" si="20"/>
        <v>0</v>
      </c>
      <c r="W63" s="173">
        <f t="shared" si="20"/>
        <v>1162820.33</v>
      </c>
      <c r="X63" s="173">
        <f t="shared" si="20"/>
        <v>2023746.67</v>
      </c>
    </row>
    <row r="64" spans="1:24" ht="27" customHeight="1" x14ac:dyDescent="0.25">
      <c r="A64" s="44" t="s">
        <v>63</v>
      </c>
      <c r="B64" s="45">
        <v>11</v>
      </c>
      <c r="C64" s="46">
        <v>472</v>
      </c>
      <c r="D64" s="46" t="s">
        <v>33</v>
      </c>
      <c r="E64" s="47"/>
      <c r="F64" s="48"/>
      <c r="G64" s="207">
        <v>5053560</v>
      </c>
      <c r="H64" s="100">
        <f>3866993</f>
        <v>3866993</v>
      </c>
      <c r="I64" s="253"/>
      <c r="J64" s="52">
        <f>(G64+I64)-H64</f>
        <v>1186567</v>
      </c>
      <c r="K64" s="100"/>
      <c r="L64" s="101"/>
      <c r="M64" s="102"/>
      <c r="N64" s="102"/>
      <c r="O64" s="102"/>
      <c r="P64" s="102"/>
      <c r="Q64" s="102"/>
      <c r="R64" s="102"/>
      <c r="S64" s="102"/>
      <c r="T64" s="102"/>
      <c r="U64" s="102"/>
      <c r="V64" s="254"/>
      <c r="W64" s="56">
        <f>SUM(K64:V64)</f>
        <v>0</v>
      </c>
      <c r="X64" s="88">
        <f>J64-W64</f>
        <v>1186567</v>
      </c>
    </row>
    <row r="65" spans="1:24" ht="9" customHeight="1" x14ac:dyDescent="0.25">
      <c r="A65" s="89"/>
      <c r="B65" s="180"/>
      <c r="C65" s="181"/>
      <c r="D65" s="181"/>
      <c r="E65" s="182"/>
      <c r="F65" s="183"/>
      <c r="G65" s="107"/>
      <c r="H65" s="108"/>
      <c r="I65" s="109"/>
      <c r="J65" s="110"/>
      <c r="K65" s="245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3"/>
      <c r="W65" s="301"/>
      <c r="X65" s="115"/>
    </row>
    <row r="66" spans="1:24" ht="36.75" x14ac:dyDescent="0.25">
      <c r="A66" s="208"/>
      <c r="B66" s="185">
        <v>21</v>
      </c>
      <c r="C66" s="186">
        <v>472</v>
      </c>
      <c r="D66" s="186" t="s">
        <v>33</v>
      </c>
      <c r="E66" s="187"/>
      <c r="F66" s="188"/>
      <c r="G66" s="246">
        <v>2000000</v>
      </c>
      <c r="H66" s="121"/>
      <c r="I66" s="122"/>
      <c r="J66" s="123">
        <f>(G66+I66)-H66</f>
        <v>2000000</v>
      </c>
      <c r="K66" s="247"/>
      <c r="L66" s="259"/>
      <c r="M66" s="295" t="s">
        <v>83</v>
      </c>
      <c r="N66" s="295" t="s">
        <v>94</v>
      </c>
      <c r="O66" s="127"/>
      <c r="P66" s="127"/>
      <c r="Q66" s="127"/>
      <c r="R66" s="127"/>
      <c r="S66" s="127"/>
      <c r="T66" s="127"/>
      <c r="U66" s="127"/>
      <c r="V66" s="128"/>
      <c r="W66" s="248">
        <f>SUM(K66:V66)+504630+587797+70393.33</f>
        <v>1162820.33</v>
      </c>
      <c r="X66" s="249">
        <f>J66-W66</f>
        <v>837179.66999999993</v>
      </c>
    </row>
    <row r="67" spans="1:24" ht="36.75" x14ac:dyDescent="0.25">
      <c r="A67" s="208"/>
      <c r="B67" s="296"/>
      <c r="C67" s="277"/>
      <c r="D67" s="277"/>
      <c r="E67" s="278"/>
      <c r="F67" s="279"/>
      <c r="G67" s="297"/>
      <c r="H67" s="281"/>
      <c r="I67" s="282"/>
      <c r="J67" s="283"/>
      <c r="K67" s="298"/>
      <c r="L67" s="299"/>
      <c r="M67" s="300"/>
      <c r="N67" s="300" t="s">
        <v>95</v>
      </c>
      <c r="O67" s="284"/>
      <c r="P67" s="284"/>
      <c r="Q67" s="284"/>
      <c r="R67" s="284"/>
      <c r="S67" s="284"/>
      <c r="T67" s="284"/>
      <c r="U67" s="284"/>
      <c r="V67" s="285"/>
      <c r="W67" s="286"/>
      <c r="X67" s="294"/>
    </row>
    <row r="68" spans="1:24" ht="15.75" thickBot="1" x14ac:dyDescent="0.3">
      <c r="A68" s="208"/>
      <c r="B68" s="59"/>
      <c r="C68" s="60"/>
      <c r="D68" s="60"/>
      <c r="E68" s="61"/>
      <c r="F68" s="62"/>
      <c r="G68" s="250"/>
      <c r="H68" s="64"/>
      <c r="I68" s="65"/>
      <c r="J68" s="66"/>
      <c r="K68" s="67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9" thickBot="1" x14ac:dyDescent="0.3">
      <c r="A69" s="72" t="s">
        <v>64</v>
      </c>
      <c r="B69" s="169"/>
      <c r="C69" s="169"/>
      <c r="D69" s="170"/>
      <c r="E69" s="171"/>
      <c r="F69" s="252"/>
      <c r="G69" s="173">
        <f>SUM(G70)</f>
        <v>0</v>
      </c>
      <c r="H69" s="174">
        <f t="shared" ref="H69:X69" si="21">SUM(H70)</f>
        <v>0</v>
      </c>
      <c r="I69" s="175">
        <f t="shared" si="21"/>
        <v>0</v>
      </c>
      <c r="J69" s="176">
        <f t="shared" si="21"/>
        <v>0</v>
      </c>
      <c r="K69" s="174">
        <f t="shared" si="21"/>
        <v>0</v>
      </c>
      <c r="L69" s="177">
        <f t="shared" si="21"/>
        <v>0</v>
      </c>
      <c r="M69" s="177">
        <f t="shared" si="21"/>
        <v>0</v>
      </c>
      <c r="N69" s="177">
        <f t="shared" si="21"/>
        <v>0</v>
      </c>
      <c r="O69" s="177">
        <f t="shared" si="21"/>
        <v>0</v>
      </c>
      <c r="P69" s="177">
        <f t="shared" si="21"/>
        <v>0</v>
      </c>
      <c r="Q69" s="177">
        <f t="shared" si="21"/>
        <v>0</v>
      </c>
      <c r="R69" s="177">
        <f t="shared" si="21"/>
        <v>0</v>
      </c>
      <c r="S69" s="177">
        <f t="shared" si="21"/>
        <v>0</v>
      </c>
      <c r="T69" s="177">
        <f t="shared" si="21"/>
        <v>0</v>
      </c>
      <c r="U69" s="177">
        <f t="shared" si="21"/>
        <v>0</v>
      </c>
      <c r="V69" s="175">
        <f t="shared" si="21"/>
        <v>0</v>
      </c>
      <c r="W69" s="176">
        <f t="shared" si="21"/>
        <v>0</v>
      </c>
      <c r="X69" s="178">
        <f t="shared" si="21"/>
        <v>0</v>
      </c>
    </row>
    <row r="70" spans="1:24" ht="23.25" x14ac:dyDescent="0.25">
      <c r="A70" s="44" t="s">
        <v>65</v>
      </c>
      <c r="B70" s="45">
        <v>21</v>
      </c>
      <c r="C70" s="46">
        <v>472</v>
      </c>
      <c r="D70" s="46" t="s">
        <v>33</v>
      </c>
      <c r="E70" s="47"/>
      <c r="F70" s="48"/>
      <c r="G70" s="207">
        <v>0</v>
      </c>
      <c r="H70" s="100"/>
      <c r="I70" s="253"/>
      <c r="J70" s="52">
        <f>(G70+I70)-H70</f>
        <v>0</v>
      </c>
      <c r="K70" s="100"/>
      <c r="L70" s="101"/>
      <c r="M70" s="102"/>
      <c r="N70" s="102"/>
      <c r="O70" s="102"/>
      <c r="P70" s="102"/>
      <c r="Q70" s="102"/>
      <c r="R70" s="102"/>
      <c r="S70" s="102"/>
      <c r="T70" s="102"/>
      <c r="U70" s="102"/>
      <c r="V70" s="254"/>
      <c r="W70" s="56">
        <f>SUM(K70:V70)</f>
        <v>0</v>
      </c>
      <c r="X70" s="88">
        <f>J70-W70</f>
        <v>0</v>
      </c>
    </row>
    <row r="71" spans="1:24" ht="15.75" thickBot="1" x14ac:dyDescent="0.3">
      <c r="A71" s="208"/>
      <c r="B71" s="59"/>
      <c r="C71" s="60"/>
      <c r="D71" s="60"/>
      <c r="E71" s="61"/>
      <c r="F71" s="62"/>
      <c r="G71" s="255"/>
      <c r="H71" s="256"/>
      <c r="I71" s="257"/>
      <c r="J71" s="258"/>
      <c r="K71" s="67" t="s">
        <v>61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66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2">SUM(H73)</f>
        <v>0</v>
      </c>
      <c r="I72" s="175">
        <f t="shared" si="22"/>
        <v>360000</v>
      </c>
      <c r="J72" s="176">
        <f t="shared" si="22"/>
        <v>360000</v>
      </c>
      <c r="K72" s="174">
        <f t="shared" si="22"/>
        <v>0</v>
      </c>
      <c r="L72" s="177">
        <f t="shared" si="22"/>
        <v>0</v>
      </c>
      <c r="M72" s="177">
        <f t="shared" si="22"/>
        <v>0</v>
      </c>
      <c r="N72" s="177">
        <f>SUM(N73)+348847.2</f>
        <v>348847.2</v>
      </c>
      <c r="O72" s="177">
        <f t="shared" si="22"/>
        <v>0</v>
      </c>
      <c r="P72" s="177">
        <f t="shared" si="22"/>
        <v>0</v>
      </c>
      <c r="Q72" s="177">
        <f t="shared" si="22"/>
        <v>0</v>
      </c>
      <c r="R72" s="177">
        <f t="shared" si="22"/>
        <v>0</v>
      </c>
      <c r="S72" s="177">
        <f t="shared" si="22"/>
        <v>0</v>
      </c>
      <c r="T72" s="177">
        <f t="shared" si="22"/>
        <v>0</v>
      </c>
      <c r="U72" s="177">
        <f t="shared" si="22"/>
        <v>0</v>
      </c>
      <c r="V72" s="175">
        <f t="shared" si="22"/>
        <v>0</v>
      </c>
      <c r="W72" s="176">
        <f t="shared" si="22"/>
        <v>348847.2</v>
      </c>
      <c r="X72" s="178">
        <f t="shared" si="22"/>
        <v>11152.799999999988</v>
      </c>
    </row>
    <row r="73" spans="1:24" ht="24.75" x14ac:dyDescent="0.25">
      <c r="A73" s="44" t="s">
        <v>67</v>
      </c>
      <c r="B73" s="45">
        <v>11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>
        <v>360000</v>
      </c>
      <c r="J73" s="52">
        <f>(G73+I73)-H73</f>
        <v>360000</v>
      </c>
      <c r="K73" s="100"/>
      <c r="L73" s="101"/>
      <c r="M73" s="102"/>
      <c r="N73" s="322" t="s">
        <v>99</v>
      </c>
      <c r="O73" s="102"/>
      <c r="P73" s="102"/>
      <c r="Q73" s="102"/>
      <c r="R73" s="102"/>
      <c r="S73" s="102"/>
      <c r="T73" s="102"/>
      <c r="U73" s="102"/>
      <c r="V73" s="254"/>
      <c r="W73" s="56">
        <f>SUM(K73:V73)+348847.2</f>
        <v>348847.2</v>
      </c>
      <c r="X73" s="88">
        <f>J73-W73</f>
        <v>11152.799999999988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26.25" thickBot="1" x14ac:dyDescent="0.3">
      <c r="A75" s="72" t="s">
        <v>68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3">SUM(H76)</f>
        <v>0</v>
      </c>
      <c r="I75" s="175">
        <f t="shared" si="23"/>
        <v>800000</v>
      </c>
      <c r="J75" s="176">
        <f t="shared" si="23"/>
        <v>800000</v>
      </c>
      <c r="K75" s="174">
        <f t="shared" si="23"/>
        <v>0</v>
      </c>
      <c r="L75" s="177">
        <f t="shared" si="23"/>
        <v>0</v>
      </c>
      <c r="M75" s="177">
        <f t="shared" si="23"/>
        <v>0</v>
      </c>
      <c r="N75" s="177">
        <f>SUM(N76)+398461.02</f>
        <v>398461.02</v>
      </c>
      <c r="O75" s="177">
        <f t="shared" si="23"/>
        <v>0</v>
      </c>
      <c r="P75" s="177">
        <f t="shared" si="23"/>
        <v>0</v>
      </c>
      <c r="Q75" s="177">
        <f t="shared" si="23"/>
        <v>0</v>
      </c>
      <c r="R75" s="177">
        <f t="shared" si="23"/>
        <v>0</v>
      </c>
      <c r="S75" s="177">
        <f t="shared" si="23"/>
        <v>0</v>
      </c>
      <c r="T75" s="177">
        <f t="shared" si="23"/>
        <v>0</v>
      </c>
      <c r="U75" s="177">
        <f t="shared" si="23"/>
        <v>0</v>
      </c>
      <c r="V75" s="175">
        <f t="shared" si="23"/>
        <v>0</v>
      </c>
      <c r="W75" s="176">
        <f t="shared" si="23"/>
        <v>398461.02</v>
      </c>
      <c r="X75" s="178">
        <f t="shared" si="23"/>
        <v>401538.98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800000</v>
      </c>
      <c r="J76" s="52">
        <f>(G76+I76)-H76</f>
        <v>800000</v>
      </c>
      <c r="K76" s="100"/>
      <c r="L76" s="101"/>
      <c r="M76" s="102"/>
      <c r="N76" s="210" t="s">
        <v>100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SUM(K76:V76)+398461.02</f>
        <v>398461.02</v>
      </c>
      <c r="X76" s="88">
        <f>J76-W76</f>
        <v>401538.98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69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4">SUM(H79)</f>
        <v>0</v>
      </c>
      <c r="I78" s="175">
        <f t="shared" si="24"/>
        <v>0</v>
      </c>
      <c r="J78" s="176">
        <f t="shared" si="24"/>
        <v>0</v>
      </c>
      <c r="K78" s="174">
        <f t="shared" si="24"/>
        <v>0</v>
      </c>
      <c r="L78" s="177">
        <f t="shared" si="24"/>
        <v>0</v>
      </c>
      <c r="M78" s="177">
        <f t="shared" si="24"/>
        <v>0</v>
      </c>
      <c r="N78" s="177">
        <f t="shared" si="24"/>
        <v>0</v>
      </c>
      <c r="O78" s="177">
        <f t="shared" si="24"/>
        <v>0</v>
      </c>
      <c r="P78" s="177">
        <f t="shared" si="24"/>
        <v>0</v>
      </c>
      <c r="Q78" s="177">
        <f t="shared" si="24"/>
        <v>0</v>
      </c>
      <c r="R78" s="177">
        <f t="shared" si="24"/>
        <v>0</v>
      </c>
      <c r="S78" s="177">
        <f t="shared" si="24"/>
        <v>0</v>
      </c>
      <c r="T78" s="177">
        <f t="shared" si="24"/>
        <v>0</v>
      </c>
      <c r="U78" s="177">
        <f t="shared" si="24"/>
        <v>0</v>
      </c>
      <c r="V78" s="175">
        <f t="shared" si="24"/>
        <v>0</v>
      </c>
      <c r="W78" s="176">
        <f t="shared" si="24"/>
        <v>0</v>
      </c>
      <c r="X78" s="178">
        <f t="shared" si="24"/>
        <v>0</v>
      </c>
    </row>
    <row r="79" spans="1:24" ht="23.25" x14ac:dyDescent="0.25">
      <c r="A79" s="44" t="s">
        <v>70</v>
      </c>
      <c r="B79" s="45">
        <v>21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/>
      <c r="J79" s="52">
        <f>(G79+I79)-H79</f>
        <v>0</v>
      </c>
      <c r="K79" s="100"/>
      <c r="L79" s="101"/>
      <c r="M79" s="102"/>
      <c r="N79" s="102"/>
      <c r="O79" s="102"/>
      <c r="P79" s="102"/>
      <c r="Q79" s="102"/>
      <c r="R79" s="102"/>
      <c r="S79" s="102"/>
      <c r="T79" s="102"/>
      <c r="U79" s="102"/>
      <c r="V79" s="254"/>
      <c r="W79" s="56">
        <f>SUM(K79:V79)</f>
        <v>0</v>
      </c>
      <c r="X79" s="88">
        <f>J79-W79</f>
        <v>0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54" customHeight="1" thickBot="1" x14ac:dyDescent="0.3">
      <c r="A81" s="72" t="s">
        <v>116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5">SUM(H82)</f>
        <v>0</v>
      </c>
      <c r="I81" s="175">
        <f t="shared" si="25"/>
        <v>5000000</v>
      </c>
      <c r="J81" s="176">
        <f t="shared" si="25"/>
        <v>5000000</v>
      </c>
      <c r="K81" s="174">
        <f t="shared" si="25"/>
        <v>0</v>
      </c>
      <c r="L81" s="177">
        <f t="shared" si="25"/>
        <v>0</v>
      </c>
      <c r="M81" s="177">
        <f t="shared" si="25"/>
        <v>0</v>
      </c>
      <c r="N81" s="177">
        <f t="shared" si="25"/>
        <v>0</v>
      </c>
      <c r="O81" s="177">
        <f t="shared" si="25"/>
        <v>340014</v>
      </c>
      <c r="P81" s="177">
        <f t="shared" si="25"/>
        <v>0</v>
      </c>
      <c r="Q81" s="177">
        <f t="shared" si="25"/>
        <v>0</v>
      </c>
      <c r="R81" s="177">
        <f t="shared" si="25"/>
        <v>0</v>
      </c>
      <c r="S81" s="177">
        <f t="shared" si="25"/>
        <v>0</v>
      </c>
      <c r="T81" s="177">
        <f t="shared" si="25"/>
        <v>0</v>
      </c>
      <c r="U81" s="177">
        <f t="shared" si="25"/>
        <v>0</v>
      </c>
      <c r="V81" s="175">
        <f t="shared" si="25"/>
        <v>0</v>
      </c>
      <c r="W81" s="176">
        <f t="shared" si="25"/>
        <v>340014</v>
      </c>
      <c r="X81" s="178">
        <f t="shared" si="25"/>
        <v>4659986</v>
      </c>
    </row>
    <row r="82" spans="1:24" ht="32.25" customHeight="1" x14ac:dyDescent="0.25">
      <c r="A82" s="44" t="s">
        <v>117</v>
      </c>
      <c r="B82" s="45">
        <v>11</v>
      </c>
      <c r="C82" s="46">
        <v>436</v>
      </c>
      <c r="D82" s="46" t="s">
        <v>33</v>
      </c>
      <c r="E82" s="47"/>
      <c r="F82" s="48"/>
      <c r="G82" s="207">
        <v>0</v>
      </c>
      <c r="H82" s="100"/>
      <c r="I82" s="253">
        <v>5000000</v>
      </c>
      <c r="J82" s="52">
        <f>(G82+I82)-H82</f>
        <v>5000000</v>
      </c>
      <c r="K82" s="100"/>
      <c r="L82" s="101"/>
      <c r="M82" s="102"/>
      <c r="N82" s="102"/>
      <c r="O82" s="102">
        <v>340014</v>
      </c>
      <c r="P82" s="102"/>
      <c r="Q82" s="102"/>
      <c r="R82" s="102"/>
      <c r="S82" s="102"/>
      <c r="T82" s="102"/>
      <c r="U82" s="102"/>
      <c r="V82" s="254"/>
      <c r="W82" s="56">
        <f>SUM(K82:V82)</f>
        <v>340014</v>
      </c>
      <c r="X82" s="88">
        <f>J82-W82</f>
        <v>4659986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28.5" thickTop="1" thickBot="1" x14ac:dyDescent="0.35">
      <c r="A84" s="27" t="s">
        <v>91</v>
      </c>
      <c r="B84" s="458" t="s">
        <v>30</v>
      </c>
      <c r="C84" s="459"/>
      <c r="D84" s="459"/>
      <c r="E84" s="459"/>
      <c r="F84" s="460"/>
      <c r="G84" s="191">
        <f>SUM(G86:G86)</f>
        <v>3000000</v>
      </c>
      <c r="H84" s="192">
        <f>SUM(H86:H86)</f>
        <v>0</v>
      </c>
      <c r="I84" s="193">
        <f>SUM(I86:I86)</f>
        <v>0</v>
      </c>
      <c r="J84" s="194">
        <f>SUM(J86:J86)</f>
        <v>3000000</v>
      </c>
      <c r="K84" s="192">
        <f t="shared" ref="K84:X84" si="26">SUM(K86:K86)</f>
        <v>0</v>
      </c>
      <c r="L84" s="195">
        <f t="shared" si="26"/>
        <v>0</v>
      </c>
      <c r="M84" s="195">
        <f t="shared" si="26"/>
        <v>0</v>
      </c>
      <c r="N84" s="195">
        <f t="shared" si="26"/>
        <v>1000000</v>
      </c>
      <c r="O84" s="195">
        <f t="shared" si="26"/>
        <v>250000</v>
      </c>
      <c r="P84" s="195">
        <f t="shared" si="26"/>
        <v>250000</v>
      </c>
      <c r="Q84" s="195">
        <f t="shared" si="26"/>
        <v>0</v>
      </c>
      <c r="R84" s="195">
        <f t="shared" si="26"/>
        <v>0</v>
      </c>
      <c r="S84" s="195">
        <f t="shared" si="26"/>
        <v>0</v>
      </c>
      <c r="T84" s="195">
        <f t="shared" si="26"/>
        <v>0</v>
      </c>
      <c r="U84" s="195">
        <f t="shared" si="26"/>
        <v>0</v>
      </c>
      <c r="V84" s="193">
        <f t="shared" si="26"/>
        <v>0</v>
      </c>
      <c r="W84" s="194">
        <f>SUM(W86:W86)</f>
        <v>1500000</v>
      </c>
      <c r="X84" s="196">
        <f t="shared" si="26"/>
        <v>1500000</v>
      </c>
    </row>
    <row r="85" spans="1:24" ht="27" thickTop="1" thickBot="1" x14ac:dyDescent="0.35">
      <c r="A85" s="260" t="s">
        <v>72</v>
      </c>
      <c r="B85" s="261"/>
      <c r="C85" s="261"/>
      <c r="D85" s="261"/>
      <c r="E85" s="261"/>
      <c r="F85" s="262"/>
      <c r="G85" s="263">
        <f>SUM(G86)</f>
        <v>3000000</v>
      </c>
      <c r="H85" s="264">
        <f t="shared" ref="H85:X85" si="27">SUM(H86)</f>
        <v>0</v>
      </c>
      <c r="I85" s="265">
        <f t="shared" si="27"/>
        <v>0</v>
      </c>
      <c r="J85" s="266">
        <f t="shared" si="27"/>
        <v>3000000</v>
      </c>
      <c r="K85" s="264">
        <f t="shared" si="27"/>
        <v>0</v>
      </c>
      <c r="L85" s="267">
        <f t="shared" si="27"/>
        <v>0</v>
      </c>
      <c r="M85" s="267">
        <f t="shared" si="27"/>
        <v>0</v>
      </c>
      <c r="N85" s="267">
        <f t="shared" si="27"/>
        <v>1000000</v>
      </c>
      <c r="O85" s="267">
        <f t="shared" si="27"/>
        <v>250000</v>
      </c>
      <c r="P85" s="267">
        <f t="shared" si="27"/>
        <v>250000</v>
      </c>
      <c r="Q85" s="267">
        <f t="shared" si="27"/>
        <v>0</v>
      </c>
      <c r="R85" s="267">
        <f t="shared" si="27"/>
        <v>0</v>
      </c>
      <c r="S85" s="267">
        <f t="shared" si="27"/>
        <v>0</v>
      </c>
      <c r="T85" s="267">
        <f t="shared" si="27"/>
        <v>0</v>
      </c>
      <c r="U85" s="267">
        <f t="shared" si="27"/>
        <v>0</v>
      </c>
      <c r="V85" s="265">
        <f t="shared" si="27"/>
        <v>0</v>
      </c>
      <c r="W85" s="266">
        <f t="shared" si="27"/>
        <v>1500000</v>
      </c>
      <c r="X85" s="268">
        <f t="shared" si="27"/>
        <v>1500000</v>
      </c>
    </row>
    <row r="86" spans="1:24" ht="23.25" x14ac:dyDescent="0.25">
      <c r="A86" s="269" t="s">
        <v>73</v>
      </c>
      <c r="B86" s="96">
        <v>11</v>
      </c>
      <c r="C86" s="96">
        <v>437</v>
      </c>
      <c r="D86" s="97" t="s">
        <v>33</v>
      </c>
      <c r="E86" s="98"/>
      <c r="F86" s="99"/>
      <c r="G86" s="49">
        <v>3000000</v>
      </c>
      <c r="H86" s="50"/>
      <c r="I86" s="51"/>
      <c r="J86" s="52">
        <f>G86-H86+I86</f>
        <v>3000000</v>
      </c>
      <c r="K86" s="209"/>
      <c r="L86" s="54"/>
      <c r="M86" s="54"/>
      <c r="N86" s="54">
        <v>1000000</v>
      </c>
      <c r="O86" s="54">
        <v>250000</v>
      </c>
      <c r="P86" s="54">
        <v>250000</v>
      </c>
      <c r="Q86" s="54"/>
      <c r="R86" s="54"/>
      <c r="S86" s="54"/>
      <c r="T86" s="54"/>
      <c r="U86" s="54"/>
      <c r="V86" s="55"/>
      <c r="W86" s="56">
        <f>SUM(K86:V86)</f>
        <v>1500000</v>
      </c>
      <c r="X86" s="57">
        <f>J86-W86</f>
        <v>1500000</v>
      </c>
    </row>
    <row r="87" spans="1:24" ht="15.75" thickBot="1" x14ac:dyDescent="0.3">
      <c r="A87" s="270"/>
      <c r="B87" s="271"/>
      <c r="C87" s="271"/>
      <c r="D87" s="272"/>
      <c r="E87" s="273"/>
      <c r="F87" s="274"/>
      <c r="G87" s="216"/>
      <c r="H87" s="217"/>
      <c r="I87" s="218"/>
      <c r="J87" s="219"/>
      <c r="K87" s="220"/>
      <c r="L87" s="221"/>
      <c r="M87" s="221"/>
      <c r="N87" s="221"/>
      <c r="O87" s="221"/>
      <c r="P87" s="221"/>
      <c r="Q87" s="221"/>
      <c r="R87" s="221"/>
      <c r="S87" s="222"/>
      <c r="T87" s="221"/>
      <c r="U87" s="221"/>
      <c r="V87" s="223"/>
      <c r="W87" s="224"/>
      <c r="X87" s="275"/>
    </row>
  </sheetData>
  <mergeCells count="13">
    <mergeCell ref="B84:F84"/>
    <mergeCell ref="B8:F8"/>
    <mergeCell ref="B9:F9"/>
    <mergeCell ref="A20:A22"/>
    <mergeCell ref="A33:A35"/>
    <mergeCell ref="B36:F36"/>
    <mergeCell ref="A55:A57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3313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3313" r:id="rId4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8"/>
  <sheetViews>
    <sheetView zoomScaleNormal="100" zoomScaleSheetLayoutView="39" workbookViewId="0">
      <selection activeCell="A2" sqref="A2:X2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124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SUM(G9+G37+G85)</f>
        <v>253949287</v>
      </c>
      <c r="H8" s="22">
        <f t="shared" si="0"/>
        <v>5760000</v>
      </c>
      <c r="I8" s="23">
        <f t="shared" si="0"/>
        <v>12075300</v>
      </c>
      <c r="J8" s="24">
        <f t="shared" si="0"/>
        <v>260264587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21658958.960000001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106634918.23</v>
      </c>
      <c r="X8" s="26">
        <f t="shared" si="0"/>
        <v>153629668.77000001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SUM(G10+G14+G18+G23+G28+G31)</f>
        <v>227987368</v>
      </c>
      <c r="H9" s="29">
        <f t="shared" ref="H9:X9" si="1">SUM(H10+H14+H18+H23+H28+H31)</f>
        <v>0</v>
      </c>
      <c r="I9" s="30">
        <f t="shared" si="1"/>
        <v>4500000</v>
      </c>
      <c r="J9" s="31">
        <f t="shared" si="1"/>
        <v>232487368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18234910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94281434</v>
      </c>
      <c r="X9" s="33">
        <f t="shared" si="1"/>
        <v>138205934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</f>
        <v>4500000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21892533</v>
      </c>
      <c r="X10" s="43">
        <f t="shared" si="2"/>
        <v>15679274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54"/>
      <c r="R11" s="54"/>
      <c r="S11" s="54"/>
      <c r="T11" s="54"/>
      <c r="U11" s="54"/>
      <c r="V11" s="55"/>
      <c r="W11" s="56">
        <f>SUM(K11:V11)+1600000+359849+701700+1369016</f>
        <v>21892533</v>
      </c>
      <c r="X11" s="57">
        <f t="shared" ref="X11" si="3">J11-W11</f>
        <v>15679274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323" t="s">
        <v>123</v>
      </c>
      <c r="Q12" s="284"/>
      <c r="R12" s="284"/>
      <c r="S12" s="284"/>
      <c r="T12" s="284"/>
      <c r="U12" s="284"/>
      <c r="V12" s="285"/>
      <c r="W12" s="286"/>
      <c r="X12" s="287"/>
    </row>
    <row r="13" spans="1:24" ht="15.7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86"/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54"/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>
        <v>500000</v>
      </c>
      <c r="P21" s="127">
        <v>500000</v>
      </c>
      <c r="Q21" s="127"/>
      <c r="R21" s="127"/>
      <c r="S21" s="127"/>
      <c r="T21" s="127"/>
      <c r="U21" s="127"/>
      <c r="V21" s="128"/>
      <c r="W21" s="129">
        <f t="shared" ref="W21" si="6">SUM(K21:V21)</f>
        <v>3500000</v>
      </c>
      <c r="X21" s="130">
        <f>J21-W21</f>
        <v>2500000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125000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1000000</v>
      </c>
      <c r="X23" s="81">
        <f t="shared" si="7"/>
        <v>2500000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>
        <v>125000</v>
      </c>
      <c r="P24" s="54"/>
      <c r="Q24" s="54"/>
      <c r="R24" s="54"/>
      <c r="S24" s="54"/>
      <c r="T24" s="54"/>
      <c r="U24" s="54"/>
      <c r="V24" s="55"/>
      <c r="W24" s="56">
        <f>SUM(K24:V24)</f>
        <v>1000000</v>
      </c>
      <c r="X24" s="88">
        <f>J24-W24</f>
        <v>500000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4500000</v>
      </c>
      <c r="J28" s="79">
        <f t="shared" si="9"/>
        <v>11500000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583334</v>
      </c>
      <c r="P28" s="80">
        <f t="shared" si="9"/>
        <v>583333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3501334</v>
      </c>
      <c r="X28" s="81">
        <f t="shared" si="9"/>
        <v>7998666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>
        <v>4500000</v>
      </c>
      <c r="J29" s="52">
        <f>(G29+I29)-H29</f>
        <v>11500000</v>
      </c>
      <c r="K29" s="50">
        <v>583334</v>
      </c>
      <c r="L29" s="53">
        <v>584000</v>
      </c>
      <c r="M29" s="54">
        <v>584000</v>
      </c>
      <c r="N29" s="54">
        <v>583333</v>
      </c>
      <c r="O29" s="54">
        <v>583334</v>
      </c>
      <c r="P29" s="54">
        <v>583333</v>
      </c>
      <c r="Q29" s="54"/>
      <c r="R29" s="54"/>
      <c r="S29" s="54"/>
      <c r="T29" s="54"/>
      <c r="U29" s="54"/>
      <c r="V29" s="55"/>
      <c r="W29" s="56">
        <f>SUM(K29:V29)</f>
        <v>3501334</v>
      </c>
      <c r="X29" s="88">
        <f>J29-W29</f>
        <v>7998666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SUM(G32:G35)</f>
        <v>116365561</v>
      </c>
      <c r="H31" s="174">
        <f t="shared" ref="H31:X31" si="10">SUM(H32:H35)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9053513</v>
      </c>
      <c r="P31" s="177">
        <f>SUM(P32:P35)+651577</f>
        <v>9651577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38852220</v>
      </c>
      <c r="X31" s="178">
        <f t="shared" si="10"/>
        <v>77513341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>
        <v>3000000</v>
      </c>
      <c r="P32" s="68">
        <v>3000000</v>
      </c>
      <c r="Q32" s="68"/>
      <c r="R32" s="68"/>
      <c r="S32" s="68"/>
      <c r="T32" s="68"/>
      <c r="U32" s="68"/>
      <c r="V32" s="69"/>
      <c r="W32" s="70">
        <f>SUM(K32:V32)+651577</f>
        <v>15295193</v>
      </c>
      <c r="X32" s="71">
        <f>J32-W32</f>
        <v>28428204</v>
      </c>
    </row>
    <row r="33" spans="1:24" ht="36.75" x14ac:dyDescent="0.25">
      <c r="A33" s="89"/>
      <c r="B33" s="59"/>
      <c r="C33" s="60"/>
      <c r="D33" s="60"/>
      <c r="E33" s="61"/>
      <c r="F33" s="62"/>
      <c r="G33" s="120"/>
      <c r="H33" s="121"/>
      <c r="I33" s="122"/>
      <c r="J33" s="331"/>
      <c r="K33" s="124"/>
      <c r="L33" s="125"/>
      <c r="M33" s="127"/>
      <c r="N33" s="127"/>
      <c r="O33" s="127"/>
      <c r="P33" s="332" t="s">
        <v>125</v>
      </c>
      <c r="Q33" s="127"/>
      <c r="R33" s="127"/>
      <c r="S33" s="127"/>
      <c r="T33" s="127"/>
      <c r="U33" s="127"/>
      <c r="V33" s="128"/>
      <c r="W33" s="248"/>
      <c r="X33" s="130"/>
    </row>
    <row r="34" spans="1:24" ht="6" customHeight="1" x14ac:dyDescent="0.25">
      <c r="A34" s="466"/>
      <c r="B34" s="180"/>
      <c r="C34" s="181"/>
      <c r="D34" s="181"/>
      <c r="E34" s="182"/>
      <c r="F34" s="183"/>
      <c r="G34" s="107"/>
      <c r="H34" s="108"/>
      <c r="I34" s="109"/>
      <c r="J34" s="110"/>
      <c r="K34" s="184"/>
      <c r="L34" s="111"/>
      <c r="M34" s="112"/>
      <c r="N34" s="112"/>
      <c r="O34" s="112"/>
      <c r="P34" s="112"/>
      <c r="Q34" s="112"/>
      <c r="R34" s="112"/>
      <c r="S34" s="112"/>
      <c r="T34" s="112"/>
      <c r="U34" s="112"/>
      <c r="V34" s="113"/>
      <c r="W34" s="114"/>
      <c r="X34" s="115"/>
    </row>
    <row r="35" spans="1:24" x14ac:dyDescent="0.25">
      <c r="A35" s="464"/>
      <c r="B35" s="185">
        <v>21</v>
      </c>
      <c r="C35" s="186">
        <v>533</v>
      </c>
      <c r="D35" s="186" t="s">
        <v>33</v>
      </c>
      <c r="E35" s="187"/>
      <c r="F35" s="188"/>
      <c r="G35" s="120">
        <v>72642164</v>
      </c>
      <c r="H35" s="121"/>
      <c r="I35" s="122"/>
      <c r="J35" s="123">
        <f>(G35+I35)-H35</f>
        <v>72642164</v>
      </c>
      <c r="K35" s="124">
        <v>2450000</v>
      </c>
      <c r="L35" s="125">
        <v>3000000</v>
      </c>
      <c r="M35" s="127"/>
      <c r="N35" s="127">
        <v>6053514</v>
      </c>
      <c r="O35" s="127">
        <v>6053513</v>
      </c>
      <c r="P35" s="127">
        <v>6000000</v>
      </c>
      <c r="Q35" s="127"/>
      <c r="R35" s="127"/>
      <c r="S35" s="127"/>
      <c r="T35" s="127"/>
      <c r="U35" s="127"/>
      <c r="V35" s="128"/>
      <c r="W35" s="129">
        <f>SUM(K35:V35)</f>
        <v>23557027</v>
      </c>
      <c r="X35" s="130">
        <f>J35-W35</f>
        <v>49085137</v>
      </c>
    </row>
    <row r="36" spans="1:24" ht="15.75" thickBot="1" x14ac:dyDescent="0.3">
      <c r="A36" s="470"/>
      <c r="B36" s="59"/>
      <c r="C36" s="60"/>
      <c r="D36" s="60"/>
      <c r="E36" s="61"/>
      <c r="F36" s="62"/>
      <c r="G36" s="63"/>
      <c r="H36" s="64"/>
      <c r="I36" s="65"/>
      <c r="J36" s="66"/>
      <c r="K36" s="64"/>
      <c r="L36" s="166"/>
      <c r="M36" s="68"/>
      <c r="N36" s="68"/>
      <c r="O36" s="68"/>
      <c r="P36" s="189"/>
      <c r="Q36" s="68"/>
      <c r="R36" s="68"/>
      <c r="S36" s="68"/>
      <c r="T36" s="68"/>
      <c r="U36" s="68"/>
      <c r="V36" s="69"/>
      <c r="W36" s="70"/>
      <c r="X36" s="71"/>
    </row>
    <row r="37" spans="1:24" ht="63.75" customHeight="1" thickTop="1" thickBot="1" x14ac:dyDescent="0.35">
      <c r="A37" s="190" t="s">
        <v>90</v>
      </c>
      <c r="B37" s="471" t="s">
        <v>30</v>
      </c>
      <c r="C37" s="472"/>
      <c r="D37" s="472"/>
      <c r="E37" s="472"/>
      <c r="F37" s="473"/>
      <c r="G37" s="191">
        <f>SUM(G38+G41+G44+G47+G50+G53+G59+G64+G70+G73+G79+G76)</f>
        <v>22961919</v>
      </c>
      <c r="H37" s="192">
        <f t="shared" ref="H37" si="11">SUM(H38+H41+H44+H47+H50+H53+H59+H64+H70+H73+H79+H76)</f>
        <v>5760000</v>
      </c>
      <c r="I37" s="193">
        <f>SUM(I38+I41+I44+I47+I50+I53+I59+I64+I70+I73+I79+I76+I82)</f>
        <v>7575300</v>
      </c>
      <c r="J37" s="193">
        <f>SUM(J38+J41+J44+J47+J50+J53+J59+J64+J70+J73+J79+J76+J82)</f>
        <v>24777219</v>
      </c>
      <c r="K37" s="193">
        <f t="shared" ref="K37:X37" si="12">SUM(K38+K41+K44+K47+K50+K53+K59+K64+K70+K73+K79+K76+K82)</f>
        <v>644843.4</v>
      </c>
      <c r="L37" s="193">
        <f t="shared" si="12"/>
        <v>568175.34</v>
      </c>
      <c r="M37" s="193">
        <f t="shared" si="12"/>
        <v>1420987.79</v>
      </c>
      <c r="N37" s="193">
        <f t="shared" si="12"/>
        <v>3211593.33</v>
      </c>
      <c r="O37" s="193">
        <f t="shared" si="12"/>
        <v>1833835.4100000001</v>
      </c>
      <c r="P37" s="193">
        <f t="shared" si="12"/>
        <v>3174048.96</v>
      </c>
      <c r="Q37" s="193">
        <f t="shared" si="12"/>
        <v>0</v>
      </c>
      <c r="R37" s="193">
        <f t="shared" si="12"/>
        <v>0</v>
      </c>
      <c r="S37" s="193">
        <f t="shared" si="12"/>
        <v>0</v>
      </c>
      <c r="T37" s="193">
        <f t="shared" si="12"/>
        <v>0</v>
      </c>
      <c r="U37" s="193">
        <f t="shared" si="12"/>
        <v>0</v>
      </c>
      <c r="V37" s="193">
        <f t="shared" si="12"/>
        <v>0</v>
      </c>
      <c r="W37" s="193">
        <f t="shared" si="12"/>
        <v>10853484.23</v>
      </c>
      <c r="X37" s="193">
        <f t="shared" si="12"/>
        <v>13923734.770000001</v>
      </c>
    </row>
    <row r="38" spans="1:24" ht="27" thickTop="1" thickBot="1" x14ac:dyDescent="0.3">
      <c r="A38" s="34" t="s">
        <v>47</v>
      </c>
      <c r="B38" s="197"/>
      <c r="C38" s="198"/>
      <c r="D38" s="198"/>
      <c r="E38" s="199"/>
      <c r="F38" s="200"/>
      <c r="G38" s="201">
        <f>SUM(G39)</f>
        <v>3350000</v>
      </c>
      <c r="H38" s="202">
        <f t="shared" ref="H38:X38" si="13">SUM(H39)</f>
        <v>0</v>
      </c>
      <c r="I38" s="203">
        <f t="shared" si="13"/>
        <v>0</v>
      </c>
      <c r="J38" s="204">
        <f t="shared" si="13"/>
        <v>3350000</v>
      </c>
      <c r="K38" s="202">
        <f t="shared" si="13"/>
        <v>194455.4</v>
      </c>
      <c r="L38" s="205">
        <f t="shared" si="13"/>
        <v>194397.34</v>
      </c>
      <c r="M38" s="205">
        <f t="shared" si="13"/>
        <v>189690.79</v>
      </c>
      <c r="N38" s="205">
        <f t="shared" si="13"/>
        <v>194690.79</v>
      </c>
      <c r="O38" s="205">
        <f t="shared" si="13"/>
        <v>199485.41</v>
      </c>
      <c r="P38" s="205">
        <f t="shared" si="13"/>
        <v>191225.96</v>
      </c>
      <c r="Q38" s="205">
        <f t="shared" si="13"/>
        <v>0</v>
      </c>
      <c r="R38" s="205">
        <f t="shared" si="13"/>
        <v>0</v>
      </c>
      <c r="S38" s="205">
        <f t="shared" si="13"/>
        <v>0</v>
      </c>
      <c r="T38" s="205">
        <f t="shared" si="13"/>
        <v>0</v>
      </c>
      <c r="U38" s="205">
        <f t="shared" si="13"/>
        <v>0</v>
      </c>
      <c r="V38" s="203">
        <f t="shared" si="13"/>
        <v>0</v>
      </c>
      <c r="W38" s="204">
        <f t="shared" si="13"/>
        <v>1163945.6900000002</v>
      </c>
      <c r="X38" s="206">
        <f t="shared" si="13"/>
        <v>2186054.3099999996</v>
      </c>
    </row>
    <row r="39" spans="1:24" ht="34.5" x14ac:dyDescent="0.25">
      <c r="A39" s="44" t="s">
        <v>48</v>
      </c>
      <c r="B39" s="45">
        <v>11</v>
      </c>
      <c r="C39" s="46">
        <v>435</v>
      </c>
      <c r="D39" s="46" t="s">
        <v>33</v>
      </c>
      <c r="E39" s="47"/>
      <c r="F39" s="48"/>
      <c r="G39" s="207">
        <v>3350000</v>
      </c>
      <c r="H39" s="50"/>
      <c r="I39" s="51"/>
      <c r="J39" s="52">
        <f>(G39+I39)-H39</f>
        <v>3350000</v>
      </c>
      <c r="K39" s="50">
        <v>194455.4</v>
      </c>
      <c r="L39" s="53">
        <v>194397.34</v>
      </c>
      <c r="M39" s="54">
        <v>189690.79</v>
      </c>
      <c r="N39" s="54">
        <v>194690.79</v>
      </c>
      <c r="O39" s="54">
        <v>199485.41</v>
      </c>
      <c r="P39" s="54">
        <v>191225.96</v>
      </c>
      <c r="Q39" s="54"/>
      <c r="R39" s="54"/>
      <c r="S39" s="54"/>
      <c r="T39" s="54"/>
      <c r="U39" s="54"/>
      <c r="V39" s="55"/>
      <c r="W39" s="56">
        <f>SUM(K39:V39)</f>
        <v>1163945.6900000002</v>
      </c>
      <c r="X39" s="88">
        <f>J39-W39</f>
        <v>2186054.3099999996</v>
      </c>
    </row>
    <row r="40" spans="1:24" ht="15.75" thickBot="1" x14ac:dyDescent="0.3">
      <c r="A40" s="208"/>
      <c r="B40" s="59"/>
      <c r="C40" s="60"/>
      <c r="D40" s="60"/>
      <c r="E40" s="61"/>
      <c r="F40" s="62"/>
      <c r="G40" s="63"/>
      <c r="H40" s="64"/>
      <c r="I40" s="65"/>
      <c r="J40" s="66"/>
      <c r="K40" s="67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/>
      <c r="W40" s="70"/>
      <c r="X40" s="71"/>
    </row>
    <row r="41" spans="1:24" ht="26.25" thickBot="1" x14ac:dyDescent="0.3">
      <c r="A41" s="72" t="s">
        <v>49</v>
      </c>
      <c r="B41" s="169"/>
      <c r="C41" s="170"/>
      <c r="D41" s="170"/>
      <c r="E41" s="171"/>
      <c r="F41" s="172"/>
      <c r="G41" s="173">
        <f t="shared" ref="G41:X41" si="14">SUM(G42:G42)</f>
        <v>500000</v>
      </c>
      <c r="H41" s="174">
        <f t="shared" si="14"/>
        <v>0</v>
      </c>
      <c r="I41" s="175">
        <f t="shared" si="14"/>
        <v>0</v>
      </c>
      <c r="J41" s="176">
        <f t="shared" si="14"/>
        <v>500000</v>
      </c>
      <c r="K41" s="174">
        <f t="shared" si="14"/>
        <v>0</v>
      </c>
      <c r="L41" s="177">
        <f t="shared" si="14"/>
        <v>0</v>
      </c>
      <c r="M41" s="177">
        <f t="shared" si="14"/>
        <v>0</v>
      </c>
      <c r="N41" s="177">
        <f t="shared" si="14"/>
        <v>0</v>
      </c>
      <c r="O41" s="177">
        <f t="shared" si="14"/>
        <v>0</v>
      </c>
      <c r="P41" s="177">
        <f t="shared" si="14"/>
        <v>41667</v>
      </c>
      <c r="Q41" s="177">
        <f t="shared" si="14"/>
        <v>0</v>
      </c>
      <c r="R41" s="177">
        <f t="shared" si="14"/>
        <v>0</v>
      </c>
      <c r="S41" s="177">
        <f t="shared" si="14"/>
        <v>0</v>
      </c>
      <c r="T41" s="177">
        <f t="shared" si="14"/>
        <v>0</v>
      </c>
      <c r="U41" s="177">
        <f t="shared" si="14"/>
        <v>0</v>
      </c>
      <c r="V41" s="175">
        <f t="shared" si="14"/>
        <v>0</v>
      </c>
      <c r="W41" s="176">
        <f t="shared" si="14"/>
        <v>41667</v>
      </c>
      <c r="X41" s="178">
        <f t="shared" si="14"/>
        <v>458333</v>
      </c>
    </row>
    <row r="42" spans="1:24" ht="23.25" x14ac:dyDescent="0.25">
      <c r="A42" s="44" t="s">
        <v>50</v>
      </c>
      <c r="B42" s="45">
        <v>11</v>
      </c>
      <c r="C42" s="46">
        <v>435</v>
      </c>
      <c r="D42" s="46" t="s">
        <v>33</v>
      </c>
      <c r="E42" s="47"/>
      <c r="F42" s="48"/>
      <c r="G42" s="207">
        <v>500000</v>
      </c>
      <c r="H42" s="50"/>
      <c r="I42" s="51"/>
      <c r="J42" s="52">
        <f>(G42+I42)-H42</f>
        <v>500000</v>
      </c>
      <c r="K42" s="50"/>
      <c r="L42" s="53"/>
      <c r="M42" s="54"/>
      <c r="N42" s="54"/>
      <c r="O42" s="54"/>
      <c r="P42" s="54">
        <v>41667</v>
      </c>
      <c r="Q42" s="54"/>
      <c r="R42" s="54"/>
      <c r="S42" s="54"/>
      <c r="T42" s="54"/>
      <c r="U42" s="54"/>
      <c r="V42" s="55"/>
      <c r="W42" s="56">
        <f>SUM(K42:V42)</f>
        <v>41667</v>
      </c>
      <c r="X42" s="88">
        <f>J42-W42</f>
        <v>458333</v>
      </c>
    </row>
    <row r="43" spans="1:24" ht="15.75" thickBot="1" x14ac:dyDescent="0.3">
      <c r="A43" s="89"/>
      <c r="B43" s="59"/>
      <c r="C43" s="60"/>
      <c r="D43" s="60"/>
      <c r="E43" s="61"/>
      <c r="F43" s="62"/>
      <c r="G43" s="63"/>
      <c r="H43" s="64"/>
      <c r="I43" s="65"/>
      <c r="J43" s="66"/>
      <c r="K43" s="67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9"/>
      <c r="W43" s="70"/>
      <c r="X43" s="71"/>
    </row>
    <row r="44" spans="1:24" ht="26.25" thickBot="1" x14ac:dyDescent="0.3">
      <c r="A44" s="72" t="s">
        <v>51</v>
      </c>
      <c r="B44" s="169"/>
      <c r="C44" s="170"/>
      <c r="D44" s="170"/>
      <c r="E44" s="171"/>
      <c r="F44" s="172"/>
      <c r="G44" s="173">
        <f>SUM(G45)</f>
        <v>584700</v>
      </c>
      <c r="H44" s="174">
        <f t="shared" ref="H44:X44" si="15">SUM(H45)</f>
        <v>0</v>
      </c>
      <c r="I44" s="175">
        <f t="shared" si="15"/>
        <v>1415300</v>
      </c>
      <c r="J44" s="176">
        <f t="shared" si="15"/>
        <v>2000000</v>
      </c>
      <c r="K44" s="174">
        <f t="shared" si="15"/>
        <v>0</v>
      </c>
      <c r="L44" s="177">
        <f t="shared" si="15"/>
        <v>0</v>
      </c>
      <c r="M44" s="177">
        <f t="shared" si="15"/>
        <v>0</v>
      </c>
      <c r="N44" s="177">
        <f t="shared" si="15"/>
        <v>0</v>
      </c>
      <c r="O44" s="177">
        <f t="shared" si="15"/>
        <v>0</v>
      </c>
      <c r="P44" s="177">
        <f t="shared" si="15"/>
        <v>0</v>
      </c>
      <c r="Q44" s="177">
        <f t="shared" si="15"/>
        <v>0</v>
      </c>
      <c r="R44" s="177">
        <f t="shared" si="15"/>
        <v>0</v>
      </c>
      <c r="S44" s="177">
        <f t="shared" si="15"/>
        <v>0</v>
      </c>
      <c r="T44" s="177">
        <f t="shared" si="15"/>
        <v>0</v>
      </c>
      <c r="U44" s="177">
        <f t="shared" si="15"/>
        <v>0</v>
      </c>
      <c r="V44" s="175">
        <f t="shared" si="15"/>
        <v>0</v>
      </c>
      <c r="W44" s="176">
        <f t="shared" si="15"/>
        <v>0</v>
      </c>
      <c r="X44" s="178">
        <f t="shared" si="15"/>
        <v>2000000</v>
      </c>
    </row>
    <row r="45" spans="1:24" ht="23.25" x14ac:dyDescent="0.25">
      <c r="A45" s="44" t="s">
        <v>52</v>
      </c>
      <c r="B45" s="45">
        <v>11</v>
      </c>
      <c r="C45" s="46">
        <v>472</v>
      </c>
      <c r="D45" s="46" t="s">
        <v>33</v>
      </c>
      <c r="E45" s="47"/>
      <c r="F45" s="48"/>
      <c r="G45" s="207">
        <v>584700</v>
      </c>
      <c r="H45" s="50"/>
      <c r="I45" s="51">
        <v>1415300</v>
      </c>
      <c r="J45" s="52">
        <f>(G45+I45)-H45</f>
        <v>2000000</v>
      </c>
      <c r="K45" s="209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5"/>
      <c r="W45" s="56">
        <f>SUM(K45:V45)</f>
        <v>0</v>
      </c>
      <c r="X45" s="88">
        <f>J45-W45</f>
        <v>2000000</v>
      </c>
    </row>
    <row r="46" spans="1:24" ht="15.75" thickBot="1" x14ac:dyDescent="0.3">
      <c r="A46" s="208"/>
      <c r="B46" s="59"/>
      <c r="C46" s="60"/>
      <c r="D46" s="60"/>
      <c r="E46" s="61"/>
      <c r="F46" s="62"/>
      <c r="G46" s="63"/>
      <c r="H46" s="64"/>
      <c r="I46" s="65"/>
      <c r="J46" s="66"/>
      <c r="K46" s="67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9"/>
      <c r="W46" s="70"/>
      <c r="X46" s="71"/>
    </row>
    <row r="47" spans="1:24" ht="26.25" thickBot="1" x14ac:dyDescent="0.3">
      <c r="A47" s="72" t="s">
        <v>53</v>
      </c>
      <c r="B47" s="169"/>
      <c r="C47" s="170"/>
      <c r="D47" s="170"/>
      <c r="E47" s="171"/>
      <c r="F47" s="172"/>
      <c r="G47" s="173">
        <f>SUM(G48)</f>
        <v>2000000</v>
      </c>
      <c r="H47" s="174">
        <f t="shared" ref="H47:X47" si="16">SUM(H48)</f>
        <v>0</v>
      </c>
      <c r="I47" s="175">
        <f t="shared" si="16"/>
        <v>0</v>
      </c>
      <c r="J47" s="176">
        <f t="shared" si="16"/>
        <v>2000000</v>
      </c>
      <c r="K47" s="174">
        <f t="shared" si="16"/>
        <v>250388</v>
      </c>
      <c r="L47" s="177">
        <f t="shared" si="16"/>
        <v>173778</v>
      </c>
      <c r="M47" s="177">
        <f t="shared" si="16"/>
        <v>166667</v>
      </c>
      <c r="N47" s="177">
        <f t="shared" si="16"/>
        <v>170907</v>
      </c>
      <c r="O47" s="177">
        <f t="shared" si="16"/>
        <v>166666</v>
      </c>
      <c r="P47" s="177">
        <f t="shared" si="16"/>
        <v>166667</v>
      </c>
      <c r="Q47" s="177">
        <f t="shared" si="16"/>
        <v>0</v>
      </c>
      <c r="R47" s="177">
        <f t="shared" si="16"/>
        <v>0</v>
      </c>
      <c r="S47" s="177">
        <f t="shared" si="16"/>
        <v>0</v>
      </c>
      <c r="T47" s="177">
        <f t="shared" si="16"/>
        <v>0</v>
      </c>
      <c r="U47" s="177">
        <f t="shared" si="16"/>
        <v>0</v>
      </c>
      <c r="V47" s="175">
        <f t="shared" si="16"/>
        <v>0</v>
      </c>
      <c r="W47" s="176">
        <f t="shared" si="16"/>
        <v>1095073</v>
      </c>
      <c r="X47" s="178">
        <f t="shared" si="16"/>
        <v>904927</v>
      </c>
    </row>
    <row r="48" spans="1:24" ht="34.5" x14ac:dyDescent="0.25">
      <c r="A48" s="44" t="s">
        <v>54</v>
      </c>
      <c r="B48" s="45">
        <v>11</v>
      </c>
      <c r="C48" s="46">
        <v>472</v>
      </c>
      <c r="D48" s="46" t="s">
        <v>33</v>
      </c>
      <c r="E48" s="47"/>
      <c r="F48" s="48"/>
      <c r="G48" s="207">
        <v>2000000</v>
      </c>
      <c r="H48" s="50"/>
      <c r="I48" s="51"/>
      <c r="J48" s="52">
        <f>(G48+I48)-H48</f>
        <v>2000000</v>
      </c>
      <c r="K48" s="50">
        <v>250388</v>
      </c>
      <c r="L48" s="53">
        <v>173778</v>
      </c>
      <c r="M48" s="54">
        <v>166667</v>
      </c>
      <c r="N48" s="54">
        <v>170907</v>
      </c>
      <c r="O48" s="54">
        <v>166666</v>
      </c>
      <c r="P48" s="54">
        <v>166667</v>
      </c>
      <c r="Q48" s="54"/>
      <c r="R48" s="54"/>
      <c r="S48" s="54"/>
      <c r="T48" s="210"/>
      <c r="U48" s="210"/>
      <c r="V48" s="55"/>
      <c r="W48" s="56">
        <f>SUM(K48:V48)</f>
        <v>1095073</v>
      </c>
      <c r="X48" s="88">
        <f>J48-W48</f>
        <v>904927</v>
      </c>
    </row>
    <row r="49" spans="1:24" ht="15.75" thickBot="1" x14ac:dyDescent="0.3">
      <c r="A49" s="211"/>
      <c r="B49" s="212"/>
      <c r="C49" s="213"/>
      <c r="D49" s="213"/>
      <c r="E49" s="214"/>
      <c r="F49" s="215"/>
      <c r="G49" s="216"/>
      <c r="H49" s="217"/>
      <c r="I49" s="218"/>
      <c r="J49" s="219"/>
      <c r="K49" s="220"/>
      <c r="L49" s="221"/>
      <c r="M49" s="221"/>
      <c r="N49" s="221"/>
      <c r="O49" s="221"/>
      <c r="P49" s="221"/>
      <c r="Q49" s="221"/>
      <c r="R49" s="221"/>
      <c r="S49" s="221"/>
      <c r="T49" s="222"/>
      <c r="U49" s="222"/>
      <c r="V49" s="223"/>
      <c r="W49" s="224"/>
      <c r="X49" s="225"/>
    </row>
    <row r="50" spans="1:24" ht="39" thickBot="1" x14ac:dyDescent="0.3">
      <c r="A50" s="72" t="s">
        <v>55</v>
      </c>
      <c r="B50" s="169"/>
      <c r="C50" s="170"/>
      <c r="D50" s="170"/>
      <c r="E50" s="171"/>
      <c r="F50" s="172"/>
      <c r="G50" s="173">
        <f>SUM(G51)</f>
        <v>4293007</v>
      </c>
      <c r="H50" s="174">
        <f t="shared" ref="H50:X50" si="17">SUM(H51)</f>
        <v>1893007</v>
      </c>
      <c r="I50" s="175">
        <f t="shared" si="17"/>
        <v>0</v>
      </c>
      <c r="J50" s="176">
        <f t="shared" si="17"/>
        <v>2400000</v>
      </c>
      <c r="K50" s="174">
        <f t="shared" si="17"/>
        <v>200000</v>
      </c>
      <c r="L50" s="177">
        <f t="shared" si="17"/>
        <v>200000</v>
      </c>
      <c r="M50" s="177">
        <f t="shared" si="17"/>
        <v>200000</v>
      </c>
      <c r="N50" s="177">
        <f t="shared" si="17"/>
        <v>200000</v>
      </c>
      <c r="O50" s="177">
        <f t="shared" si="17"/>
        <v>200000</v>
      </c>
      <c r="P50" s="177">
        <f t="shared" si="17"/>
        <v>300000</v>
      </c>
      <c r="Q50" s="177">
        <f t="shared" si="17"/>
        <v>0</v>
      </c>
      <c r="R50" s="177">
        <f t="shared" si="17"/>
        <v>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 t="shared" si="17"/>
        <v>1300000</v>
      </c>
      <c r="X50" s="178">
        <f t="shared" si="17"/>
        <v>1100000</v>
      </c>
    </row>
    <row r="51" spans="1:24" x14ac:dyDescent="0.25">
      <c r="A51" s="44" t="s">
        <v>56</v>
      </c>
      <c r="B51" s="45">
        <v>11</v>
      </c>
      <c r="C51" s="46">
        <v>473</v>
      </c>
      <c r="D51" s="46" t="s">
        <v>33</v>
      </c>
      <c r="E51" s="47"/>
      <c r="F51" s="48"/>
      <c r="G51" s="207">
        <v>4293007</v>
      </c>
      <c r="H51" s="50">
        <v>1893007</v>
      </c>
      <c r="I51" s="51"/>
      <c r="J51" s="52">
        <f>(G51+I51)-H51</f>
        <v>2400000</v>
      </c>
      <c r="K51" s="50">
        <v>200000</v>
      </c>
      <c r="L51" s="53">
        <v>200000</v>
      </c>
      <c r="M51" s="54">
        <v>200000</v>
      </c>
      <c r="N51" s="54">
        <v>200000</v>
      </c>
      <c r="O51" s="54">
        <v>200000</v>
      </c>
      <c r="P51" s="54">
        <v>300000</v>
      </c>
      <c r="Q51" s="54"/>
      <c r="R51" s="54"/>
      <c r="S51" s="54"/>
      <c r="T51" s="210"/>
      <c r="U51" s="210"/>
      <c r="V51" s="55"/>
      <c r="W51" s="56">
        <f>SUM(K51:V51)</f>
        <v>1300000</v>
      </c>
      <c r="X51" s="88">
        <f>J51-W51</f>
        <v>1100000</v>
      </c>
    </row>
    <row r="52" spans="1:24" ht="15.75" thickBot="1" x14ac:dyDescent="0.3">
      <c r="A52" s="226"/>
      <c r="B52" s="227"/>
      <c r="C52" s="228"/>
      <c r="D52" s="228"/>
      <c r="E52" s="229"/>
      <c r="F52" s="230"/>
      <c r="G52" s="231"/>
      <c r="H52" s="232"/>
      <c r="I52" s="233"/>
      <c r="J52" s="234"/>
      <c r="K52" s="235"/>
      <c r="L52" s="236"/>
      <c r="M52" s="236"/>
      <c r="N52" s="236"/>
      <c r="O52" s="236"/>
      <c r="P52" s="236"/>
      <c r="Q52" s="236"/>
      <c r="R52" s="236"/>
      <c r="S52" s="236"/>
      <c r="T52" s="237"/>
      <c r="U52" s="238"/>
      <c r="V52" s="239"/>
      <c r="W52" s="240"/>
      <c r="X52" s="241"/>
    </row>
    <row r="53" spans="1:24" ht="39.75" thickTop="1" thickBot="1" x14ac:dyDescent="0.3">
      <c r="A53" s="34" t="s">
        <v>57</v>
      </c>
      <c r="B53" s="242"/>
      <c r="C53" s="242"/>
      <c r="D53" s="242"/>
      <c r="E53" s="243"/>
      <c r="F53" s="244"/>
      <c r="G53" s="201">
        <f>SUM(G54+G57)</f>
        <v>1858652</v>
      </c>
      <c r="H53" s="202">
        <f t="shared" ref="H53:X53" si="18">SUM(H54+H57)</f>
        <v>0</v>
      </c>
      <c r="I53" s="203">
        <f t="shared" si="18"/>
        <v>0</v>
      </c>
      <c r="J53" s="204">
        <f t="shared" si="18"/>
        <v>1858652</v>
      </c>
      <c r="K53" s="202">
        <f t="shared" si="18"/>
        <v>0</v>
      </c>
      <c r="L53" s="205">
        <f t="shared" si="18"/>
        <v>0</v>
      </c>
      <c r="M53" s="205">
        <f t="shared" si="18"/>
        <v>0</v>
      </c>
      <c r="N53" s="205">
        <f t="shared" si="18"/>
        <v>154888</v>
      </c>
      <c r="O53" s="205">
        <f>SUM(O54+O57)+772782</f>
        <v>927670</v>
      </c>
      <c r="P53" s="205">
        <f>SUM(P54+P57)+621206</f>
        <v>776094</v>
      </c>
      <c r="Q53" s="205">
        <f t="shared" si="18"/>
        <v>0</v>
      </c>
      <c r="R53" s="205">
        <f t="shared" si="18"/>
        <v>0</v>
      </c>
      <c r="S53" s="205">
        <f t="shared" si="18"/>
        <v>0</v>
      </c>
      <c r="T53" s="205">
        <f t="shared" si="18"/>
        <v>0</v>
      </c>
      <c r="U53" s="205">
        <f t="shared" si="18"/>
        <v>0</v>
      </c>
      <c r="V53" s="203">
        <f t="shared" si="18"/>
        <v>0</v>
      </c>
      <c r="W53" s="204">
        <f t="shared" si="18"/>
        <v>1858652</v>
      </c>
      <c r="X53" s="206">
        <f t="shared" si="18"/>
        <v>0</v>
      </c>
    </row>
    <row r="54" spans="1:24" ht="23.25" x14ac:dyDescent="0.25">
      <c r="A54" s="44" t="s">
        <v>58</v>
      </c>
      <c r="B54" s="45">
        <v>21</v>
      </c>
      <c r="C54" s="46">
        <v>431</v>
      </c>
      <c r="D54" s="46" t="s">
        <v>33</v>
      </c>
      <c r="E54" s="47"/>
      <c r="F54" s="48"/>
      <c r="G54" s="207">
        <v>1858652</v>
      </c>
      <c r="H54" s="50"/>
      <c r="I54" s="51"/>
      <c r="J54" s="52">
        <f>(G54+I54)-H54</f>
        <v>1858652</v>
      </c>
      <c r="K54" s="209"/>
      <c r="L54" s="54"/>
      <c r="M54" s="54"/>
      <c r="N54" s="54">
        <v>154888</v>
      </c>
      <c r="O54" s="54">
        <v>154888</v>
      </c>
      <c r="P54" s="54">
        <v>154888</v>
      </c>
      <c r="Q54" s="54"/>
      <c r="R54" s="54"/>
      <c r="S54" s="54"/>
      <c r="T54" s="54"/>
      <c r="U54" s="54"/>
      <c r="V54" s="55"/>
      <c r="W54" s="56">
        <f>SUM(K54:V54)+772782+621206</f>
        <v>1858652</v>
      </c>
      <c r="X54" s="88">
        <f>J54-W54</f>
        <v>0</v>
      </c>
    </row>
    <row r="55" spans="1:24" ht="36.75" x14ac:dyDescent="0.25">
      <c r="A55" s="89"/>
      <c r="B55" s="59"/>
      <c r="C55" s="60"/>
      <c r="D55" s="60"/>
      <c r="E55" s="61"/>
      <c r="F55" s="62"/>
      <c r="G55" s="250"/>
      <c r="H55" s="64"/>
      <c r="I55" s="65"/>
      <c r="J55" s="66"/>
      <c r="K55" s="67"/>
      <c r="L55" s="68"/>
      <c r="M55" s="68"/>
      <c r="N55" s="68"/>
      <c r="O55" s="329" t="s">
        <v>115</v>
      </c>
      <c r="P55" s="330" t="s">
        <v>121</v>
      </c>
      <c r="Q55" s="68"/>
      <c r="R55" s="68"/>
      <c r="S55" s="68"/>
      <c r="T55" s="68"/>
      <c r="U55" s="68"/>
      <c r="V55" s="69"/>
      <c r="W55" s="70"/>
      <c r="X55" s="71"/>
    </row>
    <row r="56" spans="1:24" ht="6" customHeight="1" x14ac:dyDescent="0.25">
      <c r="A56" s="464"/>
      <c r="B56" s="180"/>
      <c r="C56" s="181"/>
      <c r="D56" s="181"/>
      <c r="E56" s="182"/>
      <c r="F56" s="183"/>
      <c r="G56" s="107"/>
      <c r="H56" s="108"/>
      <c r="I56" s="109"/>
      <c r="J56" s="110"/>
      <c r="K56" s="245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3"/>
      <c r="W56" s="114"/>
      <c r="X56" s="115"/>
    </row>
    <row r="57" spans="1:24" x14ac:dyDescent="0.25">
      <c r="A57" s="464"/>
      <c r="B57" s="185"/>
      <c r="C57" s="186"/>
      <c r="D57" s="186"/>
      <c r="E57" s="187"/>
      <c r="F57" s="188"/>
      <c r="G57" s="246"/>
      <c r="H57" s="121"/>
      <c r="I57" s="122"/>
      <c r="J57" s="123">
        <f>(G57+I57)-H57</f>
        <v>0</v>
      </c>
      <c r="K57" s="24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8"/>
      <c r="W57" s="248"/>
      <c r="X57" s="249">
        <f>J57-W57</f>
        <v>0</v>
      </c>
    </row>
    <row r="58" spans="1:24" ht="15.75" thickBot="1" x14ac:dyDescent="0.3">
      <c r="A58" s="465"/>
      <c r="B58" s="59"/>
      <c r="C58" s="60"/>
      <c r="D58" s="60"/>
      <c r="E58" s="61"/>
      <c r="F58" s="62"/>
      <c r="G58" s="250"/>
      <c r="H58" s="64"/>
      <c r="I58" s="65"/>
      <c r="J58" s="66"/>
      <c r="K58" s="251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9"/>
      <c r="W58" s="70"/>
      <c r="X58" s="71"/>
    </row>
    <row r="59" spans="1:24" ht="30.75" customHeight="1" thickBot="1" x14ac:dyDescent="0.3">
      <c r="A59" s="72" t="s">
        <v>59</v>
      </c>
      <c r="B59" s="169"/>
      <c r="C59" s="169"/>
      <c r="D59" s="170"/>
      <c r="E59" s="171"/>
      <c r="F59" s="252"/>
      <c r="G59" s="173">
        <f>SUM(G60)</f>
        <v>3322000</v>
      </c>
      <c r="H59" s="174">
        <f t="shared" ref="H59:X59" si="19">SUM(H60)</f>
        <v>0</v>
      </c>
      <c r="I59" s="175">
        <f t="shared" si="19"/>
        <v>0</v>
      </c>
      <c r="J59" s="176">
        <f t="shared" si="19"/>
        <v>3322000</v>
      </c>
      <c r="K59" s="176">
        <f t="shared" si="19"/>
        <v>0</v>
      </c>
      <c r="L59" s="176">
        <f t="shared" si="19"/>
        <v>0</v>
      </c>
      <c r="M59" s="177">
        <v>360000</v>
      </c>
      <c r="N59" s="177">
        <f>276833+266468.72+542307.27</f>
        <v>1085608.99</v>
      </c>
      <c r="O59" s="177">
        <f t="shared" si="19"/>
        <v>0</v>
      </c>
      <c r="P59" s="177">
        <f t="shared" si="19"/>
        <v>0</v>
      </c>
      <c r="Q59" s="177">
        <f t="shared" si="19"/>
        <v>0</v>
      </c>
      <c r="R59" s="177">
        <f t="shared" si="19"/>
        <v>0</v>
      </c>
      <c r="S59" s="177">
        <f t="shared" si="19"/>
        <v>0</v>
      </c>
      <c r="T59" s="177">
        <f t="shared" si="19"/>
        <v>0</v>
      </c>
      <c r="U59" s="177">
        <f t="shared" si="19"/>
        <v>0</v>
      </c>
      <c r="V59" s="175">
        <f t="shared" si="19"/>
        <v>0</v>
      </c>
      <c r="W59" s="176">
        <f t="shared" si="19"/>
        <v>1445608.99</v>
      </c>
      <c r="X59" s="178">
        <f t="shared" si="19"/>
        <v>1876391.01</v>
      </c>
    </row>
    <row r="60" spans="1:24" ht="48.75" x14ac:dyDescent="0.25">
      <c r="A60" s="44" t="s">
        <v>84</v>
      </c>
      <c r="B60" s="45">
        <v>21</v>
      </c>
      <c r="C60" s="46">
        <v>472</v>
      </c>
      <c r="D60" s="46" t="s">
        <v>33</v>
      </c>
      <c r="E60" s="47"/>
      <c r="F60" s="48"/>
      <c r="G60" s="207">
        <v>3322000</v>
      </c>
      <c r="H60" s="100"/>
      <c r="I60" s="253"/>
      <c r="J60" s="52">
        <f>(G60+I60)-H60</f>
        <v>3322000</v>
      </c>
      <c r="K60" s="100"/>
      <c r="L60" s="101"/>
      <c r="M60" s="210" t="s">
        <v>82</v>
      </c>
      <c r="N60" s="210" t="s">
        <v>97</v>
      </c>
      <c r="O60" s="102"/>
      <c r="P60" s="102"/>
      <c r="Q60" s="102"/>
      <c r="R60" s="102"/>
      <c r="S60" s="102"/>
      <c r="T60" s="102"/>
      <c r="U60" s="102"/>
      <c r="V60" s="254"/>
      <c r="W60" s="56">
        <f>SUM(K60:V60)+360000+276833+266468.72+542307.27</f>
        <v>1445608.99</v>
      </c>
      <c r="X60" s="88">
        <f>J60-W60</f>
        <v>1876391.01</v>
      </c>
    </row>
    <row r="61" spans="1:24" ht="60.75" x14ac:dyDescent="0.25">
      <c r="A61" s="89"/>
      <c r="B61" s="296"/>
      <c r="C61" s="277"/>
      <c r="D61" s="277"/>
      <c r="E61" s="278"/>
      <c r="F61" s="279"/>
      <c r="G61" s="297"/>
      <c r="H61" s="302"/>
      <c r="I61" s="303"/>
      <c r="J61" s="283"/>
      <c r="K61" s="302"/>
      <c r="L61" s="304"/>
      <c r="M61" s="305"/>
      <c r="N61" s="305" t="s">
        <v>96</v>
      </c>
      <c r="O61" s="306"/>
      <c r="P61" s="306"/>
      <c r="Q61" s="306"/>
      <c r="R61" s="306"/>
      <c r="S61" s="306"/>
      <c r="T61" s="306"/>
      <c r="U61" s="306"/>
      <c r="V61" s="307"/>
      <c r="W61" s="286"/>
      <c r="X61" s="294"/>
    </row>
    <row r="62" spans="1:24" ht="48.75" x14ac:dyDescent="0.25">
      <c r="A62" s="89"/>
      <c r="B62" s="308"/>
      <c r="C62" s="309"/>
      <c r="D62" s="309"/>
      <c r="E62" s="310"/>
      <c r="F62" s="311"/>
      <c r="G62" s="312"/>
      <c r="H62" s="313"/>
      <c r="I62" s="314"/>
      <c r="J62" s="315"/>
      <c r="K62" s="313"/>
      <c r="L62" s="316"/>
      <c r="M62" s="317"/>
      <c r="N62" s="317" t="s">
        <v>98</v>
      </c>
      <c r="O62" s="318"/>
      <c r="P62" s="318"/>
      <c r="Q62" s="318"/>
      <c r="R62" s="318"/>
      <c r="S62" s="318"/>
      <c r="T62" s="318"/>
      <c r="U62" s="318"/>
      <c r="V62" s="319"/>
      <c r="W62" s="320"/>
      <c r="X62" s="321"/>
    </row>
    <row r="63" spans="1:24" ht="15.75" thickBot="1" x14ac:dyDescent="0.3">
      <c r="A63" s="208"/>
      <c r="B63" s="59"/>
      <c r="C63" s="60"/>
      <c r="D63" s="60"/>
      <c r="E63" s="61"/>
      <c r="F63" s="62"/>
      <c r="G63" s="255"/>
      <c r="H63" s="256"/>
      <c r="I63" s="257"/>
      <c r="J63" s="258"/>
      <c r="K63" s="67" t="s">
        <v>61</v>
      </c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9"/>
      <c r="W63" s="70"/>
      <c r="X63" s="71"/>
    </row>
    <row r="64" spans="1:24" ht="30" customHeight="1" thickBot="1" x14ac:dyDescent="0.3">
      <c r="A64" s="72" t="s">
        <v>62</v>
      </c>
      <c r="B64" s="169"/>
      <c r="C64" s="169"/>
      <c r="D64" s="170"/>
      <c r="E64" s="171"/>
      <c r="F64" s="252"/>
      <c r="G64" s="173">
        <f>SUM(G65:G69)</f>
        <v>7053560</v>
      </c>
      <c r="H64" s="173">
        <f t="shared" ref="H64:X64" si="20">SUM(H65:H69)</f>
        <v>3866993</v>
      </c>
      <c r="I64" s="173">
        <f t="shared" si="20"/>
        <v>0</v>
      </c>
      <c r="J64" s="173">
        <f t="shared" si="20"/>
        <v>3186567</v>
      </c>
      <c r="K64" s="173">
        <f t="shared" si="20"/>
        <v>0</v>
      </c>
      <c r="L64" s="173">
        <f t="shared" si="20"/>
        <v>0</v>
      </c>
      <c r="M64" s="173">
        <v>504630</v>
      </c>
      <c r="N64" s="173">
        <f>587797+70393.33</f>
        <v>658190.32999999996</v>
      </c>
      <c r="O64" s="173">
        <f t="shared" si="20"/>
        <v>0</v>
      </c>
      <c r="P64" s="173">
        <f t="shared" si="20"/>
        <v>0</v>
      </c>
      <c r="Q64" s="173">
        <f t="shared" si="20"/>
        <v>0</v>
      </c>
      <c r="R64" s="173">
        <f t="shared" si="20"/>
        <v>0</v>
      </c>
      <c r="S64" s="173">
        <f t="shared" si="20"/>
        <v>0</v>
      </c>
      <c r="T64" s="173">
        <f t="shared" si="20"/>
        <v>0</v>
      </c>
      <c r="U64" s="173">
        <f t="shared" si="20"/>
        <v>0</v>
      </c>
      <c r="V64" s="173">
        <f t="shared" si="20"/>
        <v>0</v>
      </c>
      <c r="W64" s="173">
        <f t="shared" si="20"/>
        <v>1162820.33</v>
      </c>
      <c r="X64" s="173">
        <f t="shared" si="20"/>
        <v>2023746.67</v>
      </c>
    </row>
    <row r="65" spans="1:24" ht="27" customHeight="1" x14ac:dyDescent="0.25">
      <c r="A65" s="44" t="s">
        <v>63</v>
      </c>
      <c r="B65" s="45">
        <v>11</v>
      </c>
      <c r="C65" s="46">
        <v>472</v>
      </c>
      <c r="D65" s="46" t="s">
        <v>33</v>
      </c>
      <c r="E65" s="47"/>
      <c r="F65" s="48"/>
      <c r="G65" s="207">
        <v>5053560</v>
      </c>
      <c r="H65" s="100">
        <f>3866993</f>
        <v>3866993</v>
      </c>
      <c r="I65" s="253"/>
      <c r="J65" s="52">
        <f>(G65+I65)-H65</f>
        <v>1186567</v>
      </c>
      <c r="K65" s="100"/>
      <c r="L65" s="101"/>
      <c r="M65" s="102"/>
      <c r="N65" s="102"/>
      <c r="O65" s="102"/>
      <c r="P65" s="102"/>
      <c r="Q65" s="102"/>
      <c r="R65" s="102"/>
      <c r="S65" s="102"/>
      <c r="T65" s="102"/>
      <c r="U65" s="102"/>
      <c r="V65" s="254"/>
      <c r="W65" s="56">
        <f>SUM(K65:V65)</f>
        <v>0</v>
      </c>
      <c r="X65" s="88">
        <f>J65-W65</f>
        <v>1186567</v>
      </c>
    </row>
    <row r="66" spans="1:24" ht="9" customHeight="1" x14ac:dyDescent="0.25">
      <c r="A66" s="89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301"/>
      <c r="X66" s="115"/>
    </row>
    <row r="67" spans="1:24" ht="36.75" x14ac:dyDescent="0.25">
      <c r="A67" s="208"/>
      <c r="B67" s="185">
        <v>21</v>
      </c>
      <c r="C67" s="186">
        <v>472</v>
      </c>
      <c r="D67" s="186" t="s">
        <v>33</v>
      </c>
      <c r="E67" s="187"/>
      <c r="F67" s="188"/>
      <c r="G67" s="246">
        <v>2000000</v>
      </c>
      <c r="H67" s="121"/>
      <c r="I67" s="122"/>
      <c r="J67" s="123">
        <f>(G67+I67)-H67</f>
        <v>2000000</v>
      </c>
      <c r="K67" s="247"/>
      <c r="L67" s="259"/>
      <c r="M67" s="295" t="s">
        <v>83</v>
      </c>
      <c r="N67" s="295" t="s">
        <v>94</v>
      </c>
      <c r="O67" s="127"/>
      <c r="P67" s="127"/>
      <c r="Q67" s="127"/>
      <c r="R67" s="127"/>
      <c r="S67" s="127"/>
      <c r="T67" s="127"/>
      <c r="U67" s="127"/>
      <c r="V67" s="128"/>
      <c r="W67" s="248">
        <f>SUM(K67:V67)+504630+587797+70393.33</f>
        <v>1162820.33</v>
      </c>
      <c r="X67" s="249">
        <f>J67-W67</f>
        <v>837179.66999999993</v>
      </c>
    </row>
    <row r="68" spans="1:24" ht="36.75" x14ac:dyDescent="0.25">
      <c r="A68" s="208"/>
      <c r="B68" s="296"/>
      <c r="C68" s="277"/>
      <c r="D68" s="277"/>
      <c r="E68" s="278"/>
      <c r="F68" s="279"/>
      <c r="G68" s="297"/>
      <c r="H68" s="281"/>
      <c r="I68" s="282"/>
      <c r="J68" s="283"/>
      <c r="K68" s="298"/>
      <c r="L68" s="299"/>
      <c r="M68" s="300"/>
      <c r="N68" s="300" t="s">
        <v>95</v>
      </c>
      <c r="O68" s="284"/>
      <c r="P68" s="284"/>
      <c r="Q68" s="284"/>
      <c r="R68" s="284"/>
      <c r="S68" s="284"/>
      <c r="T68" s="284"/>
      <c r="U68" s="284"/>
      <c r="V68" s="285"/>
      <c r="W68" s="286"/>
      <c r="X68" s="294"/>
    </row>
    <row r="69" spans="1:24" ht="15.75" thickBot="1" x14ac:dyDescent="0.3">
      <c r="A69" s="208"/>
      <c r="B69" s="59"/>
      <c r="C69" s="60"/>
      <c r="D69" s="60"/>
      <c r="E69" s="61"/>
      <c r="F69" s="62"/>
      <c r="G69" s="250"/>
      <c r="H69" s="64"/>
      <c r="I69" s="65"/>
      <c r="J69" s="66"/>
      <c r="K69" s="67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9"/>
      <c r="W69" s="70"/>
      <c r="X69" s="71"/>
    </row>
    <row r="70" spans="1:24" ht="39" thickBot="1" x14ac:dyDescent="0.3">
      <c r="A70" s="72" t="s">
        <v>64</v>
      </c>
      <c r="B70" s="169"/>
      <c r="C70" s="169"/>
      <c r="D70" s="170"/>
      <c r="E70" s="171"/>
      <c r="F70" s="252"/>
      <c r="G70" s="173">
        <f>SUM(G71)</f>
        <v>0</v>
      </c>
      <c r="H70" s="174">
        <f t="shared" ref="H70:X70" si="21">SUM(H71)</f>
        <v>0</v>
      </c>
      <c r="I70" s="175">
        <f t="shared" si="21"/>
        <v>0</v>
      </c>
      <c r="J70" s="176">
        <f t="shared" si="21"/>
        <v>0</v>
      </c>
      <c r="K70" s="174">
        <f t="shared" si="21"/>
        <v>0</v>
      </c>
      <c r="L70" s="177">
        <f t="shared" si="21"/>
        <v>0</v>
      </c>
      <c r="M70" s="177">
        <f t="shared" si="21"/>
        <v>0</v>
      </c>
      <c r="N70" s="177">
        <f t="shared" si="21"/>
        <v>0</v>
      </c>
      <c r="O70" s="177">
        <f t="shared" si="21"/>
        <v>0</v>
      </c>
      <c r="P70" s="177">
        <f t="shared" si="21"/>
        <v>0</v>
      </c>
      <c r="Q70" s="177">
        <f t="shared" si="21"/>
        <v>0</v>
      </c>
      <c r="R70" s="177">
        <f t="shared" si="21"/>
        <v>0</v>
      </c>
      <c r="S70" s="177">
        <f t="shared" si="21"/>
        <v>0</v>
      </c>
      <c r="T70" s="177">
        <f t="shared" si="21"/>
        <v>0</v>
      </c>
      <c r="U70" s="177">
        <f t="shared" si="21"/>
        <v>0</v>
      </c>
      <c r="V70" s="175">
        <f t="shared" si="21"/>
        <v>0</v>
      </c>
      <c r="W70" s="176">
        <f t="shared" si="21"/>
        <v>0</v>
      </c>
      <c r="X70" s="178">
        <f t="shared" si="21"/>
        <v>0</v>
      </c>
    </row>
    <row r="71" spans="1:24" ht="23.25" x14ac:dyDescent="0.25">
      <c r="A71" s="44" t="s">
        <v>65</v>
      </c>
      <c r="B71" s="45">
        <v>21</v>
      </c>
      <c r="C71" s="46">
        <v>472</v>
      </c>
      <c r="D71" s="46" t="s">
        <v>33</v>
      </c>
      <c r="E71" s="47"/>
      <c r="F71" s="48"/>
      <c r="G71" s="207">
        <v>0</v>
      </c>
      <c r="H71" s="100"/>
      <c r="I71" s="253"/>
      <c r="J71" s="52">
        <f>(G71+I71)-H71</f>
        <v>0</v>
      </c>
      <c r="K71" s="100"/>
      <c r="L71" s="101"/>
      <c r="M71" s="102"/>
      <c r="N71" s="102"/>
      <c r="O71" s="102"/>
      <c r="P71" s="102"/>
      <c r="Q71" s="102"/>
      <c r="R71" s="102"/>
      <c r="S71" s="102"/>
      <c r="T71" s="102"/>
      <c r="U71" s="102"/>
      <c r="V71" s="254"/>
      <c r="W71" s="56">
        <f>SUM(K71:V71)</f>
        <v>0</v>
      </c>
      <c r="X71" s="88">
        <f>J71-W71</f>
        <v>0</v>
      </c>
    </row>
    <row r="72" spans="1:24" ht="15.75" thickBot="1" x14ac:dyDescent="0.3">
      <c r="A72" s="208"/>
      <c r="B72" s="59"/>
      <c r="C72" s="60"/>
      <c r="D72" s="60"/>
      <c r="E72" s="61"/>
      <c r="F72" s="62"/>
      <c r="G72" s="255"/>
      <c r="H72" s="256"/>
      <c r="I72" s="257"/>
      <c r="J72" s="258"/>
      <c r="K72" s="67" t="s">
        <v>61</v>
      </c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9"/>
      <c r="W72" s="70"/>
      <c r="X72" s="71"/>
    </row>
    <row r="73" spans="1:24" ht="39" thickBot="1" x14ac:dyDescent="0.3">
      <c r="A73" s="72" t="s">
        <v>66</v>
      </c>
      <c r="B73" s="169"/>
      <c r="C73" s="169"/>
      <c r="D73" s="170"/>
      <c r="E73" s="171"/>
      <c r="F73" s="252"/>
      <c r="G73" s="173">
        <f>SUM(G74)</f>
        <v>0</v>
      </c>
      <c r="H73" s="174">
        <f t="shared" ref="H73:X73" si="22">SUM(H74)</f>
        <v>0</v>
      </c>
      <c r="I73" s="175">
        <f t="shared" si="22"/>
        <v>360000</v>
      </c>
      <c r="J73" s="176">
        <f t="shared" si="22"/>
        <v>360000</v>
      </c>
      <c r="K73" s="174">
        <f t="shared" si="22"/>
        <v>0</v>
      </c>
      <c r="L73" s="177">
        <f t="shared" si="22"/>
        <v>0</v>
      </c>
      <c r="M73" s="177">
        <f t="shared" si="22"/>
        <v>0</v>
      </c>
      <c r="N73" s="177">
        <f>SUM(N74)+348847.2</f>
        <v>348847.2</v>
      </c>
      <c r="O73" s="177">
        <f t="shared" si="22"/>
        <v>0</v>
      </c>
      <c r="P73" s="177">
        <f t="shared" si="22"/>
        <v>0</v>
      </c>
      <c r="Q73" s="177">
        <f t="shared" si="22"/>
        <v>0</v>
      </c>
      <c r="R73" s="177">
        <f t="shared" si="22"/>
        <v>0</v>
      </c>
      <c r="S73" s="177">
        <f t="shared" si="22"/>
        <v>0</v>
      </c>
      <c r="T73" s="177">
        <f t="shared" si="22"/>
        <v>0</v>
      </c>
      <c r="U73" s="177">
        <f t="shared" si="22"/>
        <v>0</v>
      </c>
      <c r="V73" s="175">
        <f t="shared" si="22"/>
        <v>0</v>
      </c>
      <c r="W73" s="176">
        <f t="shared" si="22"/>
        <v>348847.2</v>
      </c>
      <c r="X73" s="178">
        <f t="shared" si="22"/>
        <v>11152.799999999988</v>
      </c>
    </row>
    <row r="74" spans="1:24" ht="24.75" x14ac:dyDescent="0.25">
      <c r="A74" s="44" t="s">
        <v>67</v>
      </c>
      <c r="B74" s="45">
        <v>11</v>
      </c>
      <c r="C74" s="46">
        <v>472</v>
      </c>
      <c r="D74" s="46" t="s">
        <v>33</v>
      </c>
      <c r="E74" s="47"/>
      <c r="F74" s="48"/>
      <c r="G74" s="207">
        <v>0</v>
      </c>
      <c r="H74" s="100"/>
      <c r="I74" s="253">
        <v>360000</v>
      </c>
      <c r="J74" s="52">
        <f>(G74+I74)-H74</f>
        <v>360000</v>
      </c>
      <c r="K74" s="100"/>
      <c r="L74" s="101"/>
      <c r="M74" s="102"/>
      <c r="N74" s="322" t="s">
        <v>99</v>
      </c>
      <c r="O74" s="102"/>
      <c r="P74" s="102"/>
      <c r="Q74" s="102"/>
      <c r="R74" s="102"/>
      <c r="S74" s="102"/>
      <c r="T74" s="102"/>
      <c r="U74" s="102"/>
      <c r="V74" s="254"/>
      <c r="W74" s="56">
        <f>SUM(K74:V74)+348847.2</f>
        <v>348847.2</v>
      </c>
      <c r="X74" s="88">
        <f>J74-W74</f>
        <v>11152.799999999988</v>
      </c>
    </row>
    <row r="75" spans="1:24" ht="15.75" thickBot="1" x14ac:dyDescent="0.3">
      <c r="A75" s="208"/>
      <c r="B75" s="59"/>
      <c r="C75" s="60"/>
      <c r="D75" s="60"/>
      <c r="E75" s="61"/>
      <c r="F75" s="62"/>
      <c r="G75" s="255"/>
      <c r="H75" s="256"/>
      <c r="I75" s="257"/>
      <c r="J75" s="258"/>
      <c r="K75" s="67" t="s">
        <v>61</v>
      </c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9"/>
      <c r="W75" s="70"/>
      <c r="X75" s="71"/>
    </row>
    <row r="76" spans="1:24" ht="26.25" thickBot="1" x14ac:dyDescent="0.3">
      <c r="A76" s="72" t="s">
        <v>68</v>
      </c>
      <c r="B76" s="169"/>
      <c r="C76" s="169"/>
      <c r="D76" s="170"/>
      <c r="E76" s="171"/>
      <c r="F76" s="252"/>
      <c r="G76" s="173">
        <f>SUM(G77)</f>
        <v>0</v>
      </c>
      <c r="H76" s="174">
        <f t="shared" ref="H76:X76" si="23">SUM(H77)</f>
        <v>0</v>
      </c>
      <c r="I76" s="175">
        <f t="shared" si="23"/>
        <v>800000</v>
      </c>
      <c r="J76" s="176">
        <f t="shared" si="23"/>
        <v>800000</v>
      </c>
      <c r="K76" s="174">
        <f t="shared" si="23"/>
        <v>0</v>
      </c>
      <c r="L76" s="177">
        <f t="shared" si="23"/>
        <v>0</v>
      </c>
      <c r="M76" s="177">
        <f t="shared" si="23"/>
        <v>0</v>
      </c>
      <c r="N76" s="177">
        <f>SUM(N77)+398461.02</f>
        <v>398461.02</v>
      </c>
      <c r="O76" s="177">
        <f t="shared" si="23"/>
        <v>0</v>
      </c>
      <c r="P76" s="177">
        <f t="shared" si="23"/>
        <v>0</v>
      </c>
      <c r="Q76" s="177">
        <f t="shared" si="23"/>
        <v>0</v>
      </c>
      <c r="R76" s="177">
        <f t="shared" si="23"/>
        <v>0</v>
      </c>
      <c r="S76" s="177">
        <f t="shared" si="23"/>
        <v>0</v>
      </c>
      <c r="T76" s="177">
        <f t="shared" si="23"/>
        <v>0</v>
      </c>
      <c r="U76" s="177">
        <f t="shared" si="23"/>
        <v>0</v>
      </c>
      <c r="V76" s="175">
        <f t="shared" si="23"/>
        <v>0</v>
      </c>
      <c r="W76" s="176">
        <f t="shared" si="23"/>
        <v>398461.02</v>
      </c>
      <c r="X76" s="178">
        <f t="shared" si="23"/>
        <v>401538.98</v>
      </c>
    </row>
    <row r="77" spans="1:24" ht="24.75" x14ac:dyDescent="0.25">
      <c r="A77" s="44" t="s">
        <v>67</v>
      </c>
      <c r="B77" s="45">
        <v>11</v>
      </c>
      <c r="C77" s="46">
        <v>472</v>
      </c>
      <c r="D77" s="46" t="s">
        <v>33</v>
      </c>
      <c r="E77" s="47"/>
      <c r="F77" s="48"/>
      <c r="G77" s="207">
        <v>0</v>
      </c>
      <c r="H77" s="100"/>
      <c r="I77" s="253">
        <v>800000</v>
      </c>
      <c r="J77" s="52">
        <f>(G77+I77)-H77</f>
        <v>800000</v>
      </c>
      <c r="K77" s="100"/>
      <c r="L77" s="101"/>
      <c r="M77" s="102"/>
      <c r="N77" s="210" t="s">
        <v>100</v>
      </c>
      <c r="O77" s="102"/>
      <c r="P77" s="102"/>
      <c r="Q77" s="102"/>
      <c r="R77" s="102"/>
      <c r="S77" s="102"/>
      <c r="T77" s="102"/>
      <c r="U77" s="102"/>
      <c r="V77" s="254"/>
      <c r="W77" s="56">
        <f>SUM(K77:V77)+398461.02</f>
        <v>398461.02</v>
      </c>
      <c r="X77" s="88">
        <f>J77-W77</f>
        <v>401538.98</v>
      </c>
    </row>
    <row r="78" spans="1:24" ht="15.75" thickBot="1" x14ac:dyDescent="0.3">
      <c r="A78" s="208"/>
      <c r="B78" s="59"/>
      <c r="C78" s="60"/>
      <c r="D78" s="60"/>
      <c r="E78" s="61"/>
      <c r="F78" s="62"/>
      <c r="G78" s="255"/>
      <c r="H78" s="256"/>
      <c r="I78" s="257"/>
      <c r="J78" s="258"/>
      <c r="K78" s="67" t="s">
        <v>61</v>
      </c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9"/>
      <c r="W78" s="70"/>
      <c r="X78" s="71"/>
    </row>
    <row r="79" spans="1:24" ht="26.25" thickBot="1" x14ac:dyDescent="0.3">
      <c r="A79" s="72" t="s">
        <v>69</v>
      </c>
      <c r="B79" s="169"/>
      <c r="C79" s="169"/>
      <c r="D79" s="170"/>
      <c r="E79" s="171"/>
      <c r="F79" s="252"/>
      <c r="G79" s="173">
        <f>SUM(G80)</f>
        <v>0</v>
      </c>
      <c r="H79" s="174">
        <f t="shared" ref="H79:X79" si="24">SUM(H80)</f>
        <v>0</v>
      </c>
      <c r="I79" s="175">
        <f t="shared" si="24"/>
        <v>0</v>
      </c>
      <c r="J79" s="176">
        <f t="shared" si="24"/>
        <v>0</v>
      </c>
      <c r="K79" s="174">
        <f t="shared" si="24"/>
        <v>0</v>
      </c>
      <c r="L79" s="177">
        <f t="shared" si="24"/>
        <v>0</v>
      </c>
      <c r="M79" s="177">
        <f t="shared" si="24"/>
        <v>0</v>
      </c>
      <c r="N79" s="177">
        <f t="shared" si="24"/>
        <v>0</v>
      </c>
      <c r="O79" s="177">
        <f t="shared" si="24"/>
        <v>0</v>
      </c>
      <c r="P79" s="177">
        <f t="shared" si="24"/>
        <v>0</v>
      </c>
      <c r="Q79" s="177">
        <f t="shared" si="24"/>
        <v>0</v>
      </c>
      <c r="R79" s="177">
        <f t="shared" si="24"/>
        <v>0</v>
      </c>
      <c r="S79" s="177">
        <f t="shared" si="24"/>
        <v>0</v>
      </c>
      <c r="T79" s="177">
        <f t="shared" si="24"/>
        <v>0</v>
      </c>
      <c r="U79" s="177">
        <f t="shared" si="24"/>
        <v>0</v>
      </c>
      <c r="V79" s="175">
        <f t="shared" si="24"/>
        <v>0</v>
      </c>
      <c r="W79" s="176">
        <f t="shared" si="24"/>
        <v>0</v>
      </c>
      <c r="X79" s="178">
        <f t="shared" si="24"/>
        <v>0</v>
      </c>
    </row>
    <row r="80" spans="1:24" ht="23.25" x14ac:dyDescent="0.25">
      <c r="A80" s="44" t="s">
        <v>70</v>
      </c>
      <c r="B80" s="45">
        <v>21</v>
      </c>
      <c r="C80" s="46">
        <v>472</v>
      </c>
      <c r="D80" s="46" t="s">
        <v>33</v>
      </c>
      <c r="E80" s="47"/>
      <c r="F80" s="48"/>
      <c r="G80" s="207">
        <v>0</v>
      </c>
      <c r="H80" s="100"/>
      <c r="I80" s="253"/>
      <c r="J80" s="52">
        <f>(G80+I80)-H80</f>
        <v>0</v>
      </c>
      <c r="K80" s="100"/>
      <c r="L80" s="101"/>
      <c r="M80" s="102"/>
      <c r="N80" s="102"/>
      <c r="O80" s="102"/>
      <c r="P80" s="102"/>
      <c r="Q80" s="102"/>
      <c r="R80" s="102"/>
      <c r="S80" s="102"/>
      <c r="T80" s="102"/>
      <c r="U80" s="102"/>
      <c r="V80" s="254"/>
      <c r="W80" s="56">
        <f>SUM(K80:V80)</f>
        <v>0</v>
      </c>
      <c r="X80" s="88">
        <f>J80-W80</f>
        <v>0</v>
      </c>
    </row>
    <row r="81" spans="1:24" ht="15.75" thickBot="1" x14ac:dyDescent="0.3">
      <c r="A81" s="208"/>
      <c r="B81" s="59"/>
      <c r="C81" s="60"/>
      <c r="D81" s="60"/>
      <c r="E81" s="61"/>
      <c r="F81" s="62"/>
      <c r="G81" s="255"/>
      <c r="H81" s="256"/>
      <c r="I81" s="257"/>
      <c r="J81" s="258"/>
      <c r="K81" s="67" t="s">
        <v>61</v>
      </c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9"/>
      <c r="W81" s="70"/>
      <c r="X81" s="71"/>
    </row>
    <row r="82" spans="1:24" ht="54" customHeight="1" thickBot="1" x14ac:dyDescent="0.3">
      <c r="A82" s="72" t="s">
        <v>116</v>
      </c>
      <c r="B82" s="169"/>
      <c r="C82" s="169"/>
      <c r="D82" s="170"/>
      <c r="E82" s="171"/>
      <c r="F82" s="252"/>
      <c r="G82" s="173">
        <f>SUM(G83)</f>
        <v>0</v>
      </c>
      <c r="H82" s="174">
        <f t="shared" ref="H82:X82" si="25">SUM(H83)</f>
        <v>0</v>
      </c>
      <c r="I82" s="175">
        <f t="shared" si="25"/>
        <v>5000000</v>
      </c>
      <c r="J82" s="176">
        <f t="shared" si="25"/>
        <v>5000000</v>
      </c>
      <c r="K82" s="174">
        <f t="shared" si="25"/>
        <v>0</v>
      </c>
      <c r="L82" s="177">
        <f t="shared" si="25"/>
        <v>0</v>
      </c>
      <c r="M82" s="177">
        <f t="shared" si="25"/>
        <v>0</v>
      </c>
      <c r="N82" s="177">
        <f t="shared" si="25"/>
        <v>0</v>
      </c>
      <c r="O82" s="177">
        <f t="shared" si="25"/>
        <v>340014</v>
      </c>
      <c r="P82" s="177">
        <f t="shared" si="25"/>
        <v>1698395</v>
      </c>
      <c r="Q82" s="177">
        <f t="shared" si="25"/>
        <v>0</v>
      </c>
      <c r="R82" s="177">
        <f t="shared" si="25"/>
        <v>0</v>
      </c>
      <c r="S82" s="177">
        <f t="shared" si="25"/>
        <v>0</v>
      </c>
      <c r="T82" s="177">
        <f t="shared" si="25"/>
        <v>0</v>
      </c>
      <c r="U82" s="177">
        <f t="shared" si="25"/>
        <v>0</v>
      </c>
      <c r="V82" s="175">
        <f t="shared" si="25"/>
        <v>0</v>
      </c>
      <c r="W82" s="176">
        <f t="shared" si="25"/>
        <v>2038409</v>
      </c>
      <c r="X82" s="178">
        <f t="shared" si="25"/>
        <v>2961591</v>
      </c>
    </row>
    <row r="83" spans="1:24" ht="32.25" customHeight="1" x14ac:dyDescent="0.25">
      <c r="A83" s="44" t="s">
        <v>117</v>
      </c>
      <c r="B83" s="45">
        <v>11</v>
      </c>
      <c r="C83" s="46">
        <v>436</v>
      </c>
      <c r="D83" s="46" t="s">
        <v>33</v>
      </c>
      <c r="E83" s="47"/>
      <c r="F83" s="48"/>
      <c r="G83" s="207">
        <v>0</v>
      </c>
      <c r="H83" s="100"/>
      <c r="I83" s="253">
        <v>5000000</v>
      </c>
      <c r="J83" s="52">
        <f>(G83+I83)-H83</f>
        <v>5000000</v>
      </c>
      <c r="K83" s="100"/>
      <c r="L83" s="101"/>
      <c r="M83" s="102"/>
      <c r="N83" s="102"/>
      <c r="O83" s="102">
        <v>340014</v>
      </c>
      <c r="P83" s="102">
        <v>1698395</v>
      </c>
      <c r="Q83" s="102"/>
      <c r="R83" s="102"/>
      <c r="S83" s="102"/>
      <c r="T83" s="102"/>
      <c r="U83" s="102"/>
      <c r="V83" s="254"/>
      <c r="W83" s="56">
        <f>SUM(K83:V83)</f>
        <v>2038409</v>
      </c>
      <c r="X83" s="88">
        <f>J83-W83</f>
        <v>2961591</v>
      </c>
    </row>
    <row r="84" spans="1:24" ht="15.75" thickBot="1" x14ac:dyDescent="0.3">
      <c r="A84" s="208"/>
      <c r="B84" s="59"/>
      <c r="C84" s="60"/>
      <c r="D84" s="60"/>
      <c r="E84" s="61"/>
      <c r="F84" s="62"/>
      <c r="G84" s="255"/>
      <c r="H84" s="256"/>
      <c r="I84" s="257"/>
      <c r="J84" s="258"/>
      <c r="K84" s="67" t="s">
        <v>61</v>
      </c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9"/>
      <c r="W84" s="70"/>
      <c r="X84" s="71"/>
    </row>
    <row r="85" spans="1:24" ht="28.5" thickTop="1" thickBot="1" x14ac:dyDescent="0.35">
      <c r="A85" s="27" t="s">
        <v>91</v>
      </c>
      <c r="B85" s="458" t="s">
        <v>30</v>
      </c>
      <c r="C85" s="459"/>
      <c r="D85" s="459"/>
      <c r="E85" s="459"/>
      <c r="F85" s="460"/>
      <c r="G85" s="191">
        <f>SUM(G87:G87)</f>
        <v>3000000</v>
      </c>
      <c r="H85" s="192">
        <f>SUM(H87:H87)</f>
        <v>0</v>
      </c>
      <c r="I85" s="193">
        <f>SUM(I87:I87)</f>
        <v>0</v>
      </c>
      <c r="J85" s="194">
        <f>SUM(J87:J87)</f>
        <v>3000000</v>
      </c>
      <c r="K85" s="192">
        <f t="shared" ref="K85:X85" si="26">SUM(K87:K87)</f>
        <v>0</v>
      </c>
      <c r="L85" s="195">
        <f t="shared" si="26"/>
        <v>0</v>
      </c>
      <c r="M85" s="195">
        <f t="shared" si="26"/>
        <v>0</v>
      </c>
      <c r="N85" s="195">
        <f t="shared" si="26"/>
        <v>1000000</v>
      </c>
      <c r="O85" s="195">
        <f t="shared" si="26"/>
        <v>250000</v>
      </c>
      <c r="P85" s="195">
        <f t="shared" si="26"/>
        <v>250000</v>
      </c>
      <c r="Q85" s="195">
        <f t="shared" si="26"/>
        <v>0</v>
      </c>
      <c r="R85" s="195">
        <f t="shared" si="26"/>
        <v>0</v>
      </c>
      <c r="S85" s="195">
        <f t="shared" si="26"/>
        <v>0</v>
      </c>
      <c r="T85" s="195">
        <f t="shared" si="26"/>
        <v>0</v>
      </c>
      <c r="U85" s="195">
        <f t="shared" si="26"/>
        <v>0</v>
      </c>
      <c r="V85" s="193">
        <f t="shared" si="26"/>
        <v>0</v>
      </c>
      <c r="W85" s="194">
        <f>SUM(W87:W87)</f>
        <v>1500000</v>
      </c>
      <c r="X85" s="196">
        <f t="shared" si="26"/>
        <v>1500000</v>
      </c>
    </row>
    <row r="86" spans="1:24" ht="27" thickTop="1" thickBot="1" x14ac:dyDescent="0.35">
      <c r="A86" s="260" t="s">
        <v>72</v>
      </c>
      <c r="B86" s="261"/>
      <c r="C86" s="261"/>
      <c r="D86" s="261"/>
      <c r="E86" s="261"/>
      <c r="F86" s="262"/>
      <c r="G86" s="263">
        <f>SUM(G87)</f>
        <v>3000000</v>
      </c>
      <c r="H86" s="264">
        <f t="shared" ref="H86:X86" si="27">SUM(H87)</f>
        <v>0</v>
      </c>
      <c r="I86" s="265">
        <f t="shared" si="27"/>
        <v>0</v>
      </c>
      <c r="J86" s="266">
        <f t="shared" si="27"/>
        <v>3000000</v>
      </c>
      <c r="K86" s="264">
        <f t="shared" si="27"/>
        <v>0</v>
      </c>
      <c r="L86" s="267">
        <f t="shared" si="27"/>
        <v>0</v>
      </c>
      <c r="M86" s="267">
        <f t="shared" si="27"/>
        <v>0</v>
      </c>
      <c r="N86" s="267">
        <f t="shared" si="27"/>
        <v>1000000</v>
      </c>
      <c r="O86" s="267">
        <f t="shared" si="27"/>
        <v>250000</v>
      </c>
      <c r="P86" s="267">
        <f t="shared" si="27"/>
        <v>250000</v>
      </c>
      <c r="Q86" s="267">
        <f t="shared" si="27"/>
        <v>0</v>
      </c>
      <c r="R86" s="267">
        <f t="shared" si="27"/>
        <v>0</v>
      </c>
      <c r="S86" s="267">
        <f t="shared" si="27"/>
        <v>0</v>
      </c>
      <c r="T86" s="267">
        <f t="shared" si="27"/>
        <v>0</v>
      </c>
      <c r="U86" s="267">
        <f t="shared" si="27"/>
        <v>0</v>
      </c>
      <c r="V86" s="265">
        <f t="shared" si="27"/>
        <v>0</v>
      </c>
      <c r="W86" s="266">
        <f t="shared" si="27"/>
        <v>1500000</v>
      </c>
      <c r="X86" s="268">
        <f t="shared" si="27"/>
        <v>1500000</v>
      </c>
    </row>
    <row r="87" spans="1:24" ht="23.25" x14ac:dyDescent="0.25">
      <c r="A87" s="269" t="s">
        <v>73</v>
      </c>
      <c r="B87" s="96">
        <v>11</v>
      </c>
      <c r="C87" s="96">
        <v>437</v>
      </c>
      <c r="D87" s="97" t="s">
        <v>33</v>
      </c>
      <c r="E87" s="98"/>
      <c r="F87" s="99"/>
      <c r="G87" s="49">
        <v>3000000</v>
      </c>
      <c r="H87" s="50"/>
      <c r="I87" s="51"/>
      <c r="J87" s="52">
        <f>G87-H87+I87</f>
        <v>3000000</v>
      </c>
      <c r="K87" s="209"/>
      <c r="L87" s="54"/>
      <c r="M87" s="54"/>
      <c r="N87" s="54">
        <v>1000000</v>
      </c>
      <c r="O87" s="54">
        <v>250000</v>
      </c>
      <c r="P87" s="54">
        <v>250000</v>
      </c>
      <c r="Q87" s="54"/>
      <c r="R87" s="54"/>
      <c r="S87" s="54"/>
      <c r="T87" s="54"/>
      <c r="U87" s="54"/>
      <c r="V87" s="55"/>
      <c r="W87" s="56">
        <f>SUM(K87:V87)</f>
        <v>1500000</v>
      </c>
      <c r="X87" s="57">
        <f>J87-W87</f>
        <v>1500000</v>
      </c>
    </row>
    <row r="88" spans="1:24" ht="15.75" thickBot="1" x14ac:dyDescent="0.3">
      <c r="A88" s="270"/>
      <c r="B88" s="271"/>
      <c r="C88" s="271"/>
      <c r="D88" s="272"/>
      <c r="E88" s="273"/>
      <c r="F88" s="274"/>
      <c r="G88" s="216"/>
      <c r="H88" s="217"/>
      <c r="I88" s="218"/>
      <c r="J88" s="219"/>
      <c r="K88" s="220"/>
      <c r="L88" s="221"/>
      <c r="M88" s="221"/>
      <c r="N88" s="221"/>
      <c r="O88" s="221"/>
      <c r="P88" s="221"/>
      <c r="Q88" s="221"/>
      <c r="R88" s="221"/>
      <c r="S88" s="222"/>
      <c r="T88" s="221"/>
      <c r="U88" s="221"/>
      <c r="V88" s="223"/>
      <c r="W88" s="224"/>
      <c r="X88" s="275"/>
    </row>
  </sheetData>
  <mergeCells count="13">
    <mergeCell ref="B85:F85"/>
    <mergeCell ref="B8:F8"/>
    <mergeCell ref="B9:F9"/>
    <mergeCell ref="A20:A22"/>
    <mergeCell ref="A34:A36"/>
    <mergeCell ref="B37:F37"/>
    <mergeCell ref="A56:A58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52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4337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4337" r:id="rId4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8"/>
  <sheetViews>
    <sheetView zoomScaleNormal="100" zoomScaleSheetLayoutView="39" workbookViewId="0">
      <selection activeCell="P11" sqref="P11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126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SUM(G9+G37+G85)</f>
        <v>253949287</v>
      </c>
      <c r="H8" s="22">
        <f t="shared" si="0"/>
        <v>5760000</v>
      </c>
      <c r="I8" s="23">
        <f t="shared" si="0"/>
        <v>12075300</v>
      </c>
      <c r="J8" s="24">
        <f t="shared" si="0"/>
        <v>260264587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21932443.960000001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106634918.23</v>
      </c>
      <c r="X8" s="26">
        <f t="shared" si="0"/>
        <v>153629668.77000001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SUM(G10+G14+G18+G23+G28+G31)</f>
        <v>227987368</v>
      </c>
      <c r="H9" s="29">
        <f t="shared" si="1"/>
        <v>0</v>
      </c>
      <c r="I9" s="30">
        <f t="shared" si="1"/>
        <v>4500000</v>
      </c>
      <c r="J9" s="31">
        <f t="shared" si="1"/>
        <v>232487368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94281434</v>
      </c>
      <c r="X9" s="33">
        <f t="shared" si="1"/>
        <v>138205934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21892533</v>
      </c>
      <c r="X10" s="43">
        <f t="shared" si="2"/>
        <v>15679274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54"/>
      <c r="R11" s="54"/>
      <c r="S11" s="54"/>
      <c r="T11" s="54"/>
      <c r="U11" s="54"/>
      <c r="V11" s="55"/>
      <c r="W11" s="56">
        <f>SUM(K11:V11)+1600000+359849+701700+1369016</f>
        <v>21892533</v>
      </c>
      <c r="X11" s="57">
        <f t="shared" ref="X11" si="3">J11-W11</f>
        <v>15679274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323" t="s">
        <v>123</v>
      </c>
      <c r="Q12" s="284"/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23.25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86"/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32.2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92"/>
      <c r="R16" s="292"/>
      <c r="S16" s="292"/>
      <c r="T16" s="292"/>
      <c r="U16" s="292"/>
      <c r="V16" s="293"/>
      <c r="W16" s="286"/>
      <c r="X16" s="294"/>
    </row>
    <row r="17" spans="1:25" ht="15.75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SUM(G19:G21)</f>
        <v>31550000</v>
      </c>
      <c r="H18" s="77">
        <f t="shared" ref="H18:X18" si="5">SUM(H19:H21)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4.5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54"/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6.75" customHeight="1" x14ac:dyDescent="0.25">
      <c r="A20" s="463"/>
      <c r="B20" s="103"/>
      <c r="C20" s="103"/>
      <c r="D20" s="104"/>
      <c r="E20" s="105"/>
      <c r="F20" s="106"/>
      <c r="G20" s="107"/>
      <c r="H20" s="108"/>
      <c r="I20" s="109"/>
      <c r="J20" s="110"/>
      <c r="K20" s="108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3"/>
      <c r="W20" s="114"/>
      <c r="X20" s="115"/>
    </row>
    <row r="21" spans="1:25" x14ac:dyDescent="0.25">
      <c r="A21" s="464"/>
      <c r="B21" s="116">
        <v>21</v>
      </c>
      <c r="C21" s="116">
        <v>533</v>
      </c>
      <c r="D21" s="117" t="s">
        <v>75</v>
      </c>
      <c r="E21" s="118"/>
      <c r="F21" s="119"/>
      <c r="G21" s="120">
        <v>6000000</v>
      </c>
      <c r="H21" s="121"/>
      <c r="I21" s="122"/>
      <c r="J21" s="123">
        <f>(G21+I21)-H21</f>
        <v>6000000</v>
      </c>
      <c r="K21" s="124">
        <v>1000000</v>
      </c>
      <c r="L21" s="125">
        <v>500000</v>
      </c>
      <c r="M21" s="126">
        <v>500000</v>
      </c>
      <c r="N21" s="126">
        <v>500000</v>
      </c>
      <c r="O21" s="127">
        <v>500000</v>
      </c>
      <c r="P21" s="127">
        <v>500000</v>
      </c>
      <c r="Q21" s="127"/>
      <c r="R21" s="127"/>
      <c r="S21" s="127"/>
      <c r="T21" s="127"/>
      <c r="U21" s="127"/>
      <c r="V21" s="128"/>
      <c r="W21" s="129">
        <f t="shared" ref="W21" si="6">SUM(K21:V21)</f>
        <v>3500000</v>
      </c>
      <c r="X21" s="130">
        <f>J21-W21</f>
        <v>2500000</v>
      </c>
    </row>
    <row r="22" spans="1:25" ht="15.75" thickBot="1" x14ac:dyDescent="0.3">
      <c r="A22" s="465"/>
      <c r="B22" s="131"/>
      <c r="C22" s="131"/>
      <c r="D22" s="132"/>
      <c r="E22" s="133"/>
      <c r="F22" s="134"/>
      <c r="G22" s="63"/>
      <c r="H22" s="64"/>
      <c r="I22" s="65"/>
      <c r="J22" s="66"/>
      <c r="K22" s="135"/>
      <c r="L22" s="136"/>
      <c r="M22" s="137"/>
      <c r="N22" s="137"/>
      <c r="O22" s="68"/>
      <c r="P22" s="68"/>
      <c r="Q22" s="68"/>
      <c r="R22" s="68"/>
      <c r="S22" s="68"/>
      <c r="T22" s="68"/>
      <c r="U22" s="68"/>
      <c r="V22" s="69"/>
      <c r="W22" s="70"/>
      <c r="X22" s="71"/>
    </row>
    <row r="23" spans="1:25" ht="26.25" thickBot="1" x14ac:dyDescent="0.3">
      <c r="A23" s="72" t="s">
        <v>38</v>
      </c>
      <c r="B23" s="73"/>
      <c r="C23" s="73"/>
      <c r="D23" s="73"/>
      <c r="E23" s="74"/>
      <c r="F23" s="75"/>
      <c r="G23" s="76">
        <f>SUM(G24:G26)</f>
        <v>3500000</v>
      </c>
      <c r="H23" s="77">
        <f t="shared" ref="H23:X23" si="7">SUM(H24:H26)</f>
        <v>0</v>
      </c>
      <c r="I23" s="78">
        <f t="shared" si="7"/>
        <v>0</v>
      </c>
      <c r="J23" s="79">
        <f t="shared" si="7"/>
        <v>3500000</v>
      </c>
      <c r="K23" s="77">
        <f t="shared" si="7"/>
        <v>500000</v>
      </c>
      <c r="L23" s="80">
        <f t="shared" si="7"/>
        <v>125000</v>
      </c>
      <c r="M23" s="80">
        <f t="shared" si="7"/>
        <v>125000</v>
      </c>
      <c r="N23" s="80">
        <f t="shared" si="7"/>
        <v>125000</v>
      </c>
      <c r="O23" s="80">
        <f t="shared" si="7"/>
        <v>125000</v>
      </c>
      <c r="P23" s="80">
        <f t="shared" si="7"/>
        <v>0</v>
      </c>
      <c r="Q23" s="80">
        <f t="shared" si="7"/>
        <v>0</v>
      </c>
      <c r="R23" s="80">
        <f t="shared" si="7"/>
        <v>0</v>
      </c>
      <c r="S23" s="80">
        <f t="shared" si="7"/>
        <v>0</v>
      </c>
      <c r="T23" s="80">
        <f t="shared" si="7"/>
        <v>0</v>
      </c>
      <c r="U23" s="80">
        <f t="shared" si="7"/>
        <v>0</v>
      </c>
      <c r="V23" s="78">
        <f t="shared" si="7"/>
        <v>0</v>
      </c>
      <c r="W23" s="79">
        <f t="shared" si="7"/>
        <v>1000000</v>
      </c>
      <c r="X23" s="81">
        <f t="shared" si="7"/>
        <v>2500000</v>
      </c>
    </row>
    <row r="24" spans="1:25" ht="23.25" x14ac:dyDescent="0.25">
      <c r="A24" s="44" t="s">
        <v>39</v>
      </c>
      <c r="B24" s="45">
        <v>11</v>
      </c>
      <c r="C24" s="46">
        <v>461</v>
      </c>
      <c r="D24" s="46" t="s">
        <v>33</v>
      </c>
      <c r="E24" s="47"/>
      <c r="F24" s="48"/>
      <c r="G24" s="49">
        <v>1500000</v>
      </c>
      <c r="H24" s="50"/>
      <c r="I24" s="51"/>
      <c r="J24" s="52">
        <f>(G24+I24)-H24</f>
        <v>1500000</v>
      </c>
      <c r="K24" s="50">
        <v>500000</v>
      </c>
      <c r="L24" s="53">
        <v>125000</v>
      </c>
      <c r="M24" s="54">
        <v>125000</v>
      </c>
      <c r="N24" s="54">
        <v>125000</v>
      </c>
      <c r="O24" s="54">
        <v>125000</v>
      </c>
      <c r="P24" s="54"/>
      <c r="Q24" s="54"/>
      <c r="R24" s="54"/>
      <c r="S24" s="54"/>
      <c r="T24" s="54"/>
      <c r="U24" s="54"/>
      <c r="V24" s="55"/>
      <c r="W24" s="56">
        <f>SUM(K24:V24)</f>
        <v>1000000</v>
      </c>
      <c r="X24" s="88">
        <f>J24-W24</f>
        <v>500000</v>
      </c>
    </row>
    <row r="25" spans="1:25" ht="6" customHeight="1" x14ac:dyDescent="0.25">
      <c r="A25" s="89"/>
      <c r="B25" s="138"/>
      <c r="C25" s="139"/>
      <c r="D25" s="139"/>
      <c r="E25" s="140"/>
      <c r="F25" s="141"/>
      <c r="G25" s="142"/>
      <c r="H25" s="143"/>
      <c r="I25" s="144"/>
      <c r="J25" s="145"/>
      <c r="K25" s="143"/>
      <c r="L25" s="146"/>
      <c r="M25" s="147"/>
      <c r="N25" s="147"/>
      <c r="O25" s="147"/>
      <c r="P25" s="147"/>
      <c r="Q25" s="147"/>
      <c r="R25" s="147"/>
      <c r="S25" s="147"/>
      <c r="T25" s="147"/>
      <c r="U25" s="147"/>
      <c r="V25" s="148"/>
      <c r="W25" s="149"/>
      <c r="X25" s="150"/>
    </row>
    <row r="26" spans="1:25" x14ac:dyDescent="0.25">
      <c r="A26" s="151"/>
      <c r="B26" s="152">
        <v>61</v>
      </c>
      <c r="C26" s="153">
        <v>461</v>
      </c>
      <c r="D26" s="153" t="s">
        <v>33</v>
      </c>
      <c r="E26" s="154" t="s">
        <v>40</v>
      </c>
      <c r="F26" s="155" t="s">
        <v>41</v>
      </c>
      <c r="G26" s="156">
        <v>2000000</v>
      </c>
      <c r="H26" s="157"/>
      <c r="I26" s="158"/>
      <c r="J26" s="159">
        <f>(G26+I26)-H26</f>
        <v>2000000</v>
      </c>
      <c r="K26" s="157"/>
      <c r="L26" s="160"/>
      <c r="M26" s="161"/>
      <c r="N26" s="161"/>
      <c r="O26" s="161"/>
      <c r="P26" s="161"/>
      <c r="Q26" s="161"/>
      <c r="R26" s="161"/>
      <c r="S26" s="161"/>
      <c r="T26" s="161"/>
      <c r="U26" s="161"/>
      <c r="V26" s="162"/>
      <c r="W26" s="163">
        <f t="shared" ref="W26" si="8">SUM(K26:V26)</f>
        <v>0</v>
      </c>
      <c r="X26" s="164">
        <f>J26-W26</f>
        <v>2000000</v>
      </c>
    </row>
    <row r="27" spans="1:25" ht="15.75" thickBot="1" x14ac:dyDescent="0.3">
      <c r="A27" s="165"/>
      <c r="B27" s="59"/>
      <c r="C27" s="60"/>
      <c r="D27" s="60"/>
      <c r="E27" s="61"/>
      <c r="F27" s="62"/>
      <c r="G27" s="63"/>
      <c r="H27" s="64"/>
      <c r="I27" s="65"/>
      <c r="J27" s="66"/>
      <c r="K27" s="64"/>
      <c r="L27" s="166"/>
      <c r="M27" s="68"/>
      <c r="N27" s="68"/>
      <c r="O27" s="68"/>
      <c r="P27" s="68"/>
      <c r="Q27" s="68"/>
      <c r="R27" s="68"/>
      <c r="S27" s="68"/>
      <c r="T27" s="68"/>
      <c r="U27" s="68"/>
      <c r="V27" s="69"/>
      <c r="W27" s="70"/>
      <c r="X27" s="71"/>
    </row>
    <row r="28" spans="1:25" ht="39" thickBot="1" x14ac:dyDescent="0.3">
      <c r="A28" s="72" t="s">
        <v>42</v>
      </c>
      <c r="B28" s="73"/>
      <c r="C28" s="73"/>
      <c r="D28" s="73"/>
      <c r="E28" s="74"/>
      <c r="F28" s="75"/>
      <c r="G28" s="76">
        <f>SUM(G29:G29)</f>
        <v>7000000</v>
      </c>
      <c r="H28" s="77"/>
      <c r="I28" s="78">
        <f t="shared" ref="I28:X28" si="9">SUM(I29:I29)</f>
        <v>4500000</v>
      </c>
      <c r="J28" s="79">
        <f t="shared" si="9"/>
        <v>11500000</v>
      </c>
      <c r="K28" s="167">
        <f t="shared" si="9"/>
        <v>583334</v>
      </c>
      <c r="L28" s="168">
        <f t="shared" si="9"/>
        <v>584000</v>
      </c>
      <c r="M28" s="80">
        <f t="shared" si="9"/>
        <v>584000</v>
      </c>
      <c r="N28" s="80">
        <f t="shared" si="9"/>
        <v>583333</v>
      </c>
      <c r="O28" s="80">
        <f t="shared" si="9"/>
        <v>583334</v>
      </c>
      <c r="P28" s="80">
        <f t="shared" si="9"/>
        <v>583333</v>
      </c>
      <c r="Q28" s="80">
        <f t="shared" si="9"/>
        <v>0</v>
      </c>
      <c r="R28" s="80">
        <f t="shared" si="9"/>
        <v>0</v>
      </c>
      <c r="S28" s="80">
        <f t="shared" si="9"/>
        <v>0</v>
      </c>
      <c r="T28" s="80">
        <f t="shared" si="9"/>
        <v>0</v>
      </c>
      <c r="U28" s="80">
        <f t="shared" si="9"/>
        <v>0</v>
      </c>
      <c r="V28" s="78">
        <f t="shared" si="9"/>
        <v>0</v>
      </c>
      <c r="W28" s="79">
        <f>SUM(W29:W29)</f>
        <v>3501334</v>
      </c>
      <c r="X28" s="81">
        <f t="shared" si="9"/>
        <v>7998666</v>
      </c>
    </row>
    <row r="29" spans="1:25" ht="23.25" x14ac:dyDescent="0.25">
      <c r="A29" s="44" t="s">
        <v>43</v>
      </c>
      <c r="B29" s="45">
        <v>21</v>
      </c>
      <c r="C29" s="46">
        <v>461</v>
      </c>
      <c r="D29" s="46" t="s">
        <v>33</v>
      </c>
      <c r="E29" s="47"/>
      <c r="F29" s="48"/>
      <c r="G29" s="49">
        <v>7000000</v>
      </c>
      <c r="H29" s="50"/>
      <c r="I29" s="51">
        <v>4500000</v>
      </c>
      <c r="J29" s="52">
        <f>(G29+I29)-H29</f>
        <v>11500000</v>
      </c>
      <c r="K29" s="50">
        <v>583334</v>
      </c>
      <c r="L29" s="53">
        <v>584000</v>
      </c>
      <c r="M29" s="54">
        <v>584000</v>
      </c>
      <c r="N29" s="54">
        <v>583333</v>
      </c>
      <c r="O29" s="54">
        <v>583334</v>
      </c>
      <c r="P29" s="54">
        <v>583333</v>
      </c>
      <c r="Q29" s="54"/>
      <c r="R29" s="54"/>
      <c r="S29" s="54"/>
      <c r="T29" s="54"/>
      <c r="U29" s="54"/>
      <c r="V29" s="55"/>
      <c r="W29" s="56">
        <f>SUM(K29:V29)</f>
        <v>3501334</v>
      </c>
      <c r="X29" s="88">
        <f>J29-W29</f>
        <v>7998666</v>
      </c>
    </row>
    <row r="30" spans="1:25" ht="15.75" thickBot="1" x14ac:dyDescent="0.3">
      <c r="A30" s="89"/>
      <c r="B30" s="59"/>
      <c r="C30" s="60"/>
      <c r="D30" s="60"/>
      <c r="E30" s="61"/>
      <c r="F30" s="62"/>
      <c r="G30" s="63"/>
      <c r="H30" s="64"/>
      <c r="I30" s="65"/>
      <c r="J30" s="66"/>
      <c r="K30" s="64"/>
      <c r="L30" s="166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70"/>
      <c r="X30" s="71"/>
    </row>
    <row r="31" spans="1:25" ht="26.25" thickBot="1" x14ac:dyDescent="0.3">
      <c r="A31" s="72" t="s">
        <v>44</v>
      </c>
      <c r="B31" s="169"/>
      <c r="C31" s="170"/>
      <c r="D31" s="170"/>
      <c r="E31" s="171"/>
      <c r="F31" s="172"/>
      <c r="G31" s="173">
        <f>SUM(G32:G35)</f>
        <v>116365561</v>
      </c>
      <c r="H31" s="174">
        <f t="shared" ref="H31:X31" si="10">SUM(H32:H35)</f>
        <v>0</v>
      </c>
      <c r="I31" s="175">
        <f t="shared" si="10"/>
        <v>0</v>
      </c>
      <c r="J31" s="176">
        <f t="shared" si="10"/>
        <v>116365561</v>
      </c>
      <c r="K31" s="174">
        <f t="shared" si="10"/>
        <v>5450000</v>
      </c>
      <c r="L31" s="177">
        <f t="shared" si="10"/>
        <v>5000000</v>
      </c>
      <c r="M31" s="177">
        <f t="shared" si="10"/>
        <v>0</v>
      </c>
      <c r="N31" s="177">
        <f t="shared" si="10"/>
        <v>9697130</v>
      </c>
      <c r="O31" s="177">
        <f t="shared" si="10"/>
        <v>9053513</v>
      </c>
      <c r="P31" s="177">
        <f>SUM(P32:P35)+651577</f>
        <v>9651577</v>
      </c>
      <c r="Q31" s="177">
        <f t="shared" si="10"/>
        <v>0</v>
      </c>
      <c r="R31" s="177">
        <f t="shared" si="10"/>
        <v>0</v>
      </c>
      <c r="S31" s="177">
        <f t="shared" si="10"/>
        <v>0</v>
      </c>
      <c r="T31" s="177">
        <f t="shared" si="10"/>
        <v>0</v>
      </c>
      <c r="U31" s="177">
        <f t="shared" si="10"/>
        <v>0</v>
      </c>
      <c r="V31" s="175">
        <f t="shared" si="10"/>
        <v>0</v>
      </c>
      <c r="W31" s="176">
        <f t="shared" si="10"/>
        <v>38852220</v>
      </c>
      <c r="X31" s="178">
        <f t="shared" si="10"/>
        <v>77513341</v>
      </c>
    </row>
    <row r="32" spans="1:25" ht="23.25" x14ac:dyDescent="0.25">
      <c r="A32" s="179" t="s">
        <v>45</v>
      </c>
      <c r="B32" s="59">
        <v>21</v>
      </c>
      <c r="C32" s="60">
        <v>453</v>
      </c>
      <c r="D32" s="60" t="s">
        <v>33</v>
      </c>
      <c r="E32" s="61"/>
      <c r="F32" s="62"/>
      <c r="G32" s="63">
        <v>43723397</v>
      </c>
      <c r="H32" s="64"/>
      <c r="I32" s="65"/>
      <c r="J32" s="66">
        <f>(G32+I32)-H32</f>
        <v>43723397</v>
      </c>
      <c r="K32" s="135">
        <v>3000000</v>
      </c>
      <c r="L32" s="136">
        <v>2000000</v>
      </c>
      <c r="M32" s="68"/>
      <c r="N32" s="68">
        <v>3643616</v>
      </c>
      <c r="O32" s="68">
        <v>3000000</v>
      </c>
      <c r="P32" s="68">
        <v>3000000</v>
      </c>
      <c r="Q32" s="68"/>
      <c r="R32" s="68"/>
      <c r="S32" s="68"/>
      <c r="T32" s="68"/>
      <c r="U32" s="68"/>
      <c r="V32" s="69"/>
      <c r="W32" s="70">
        <f>SUM(K32:V32)+651577</f>
        <v>15295193</v>
      </c>
      <c r="X32" s="71">
        <f>J32-W32</f>
        <v>28428204</v>
      </c>
    </row>
    <row r="33" spans="1:24" ht="36.75" x14ac:dyDescent="0.25">
      <c r="A33" s="89"/>
      <c r="B33" s="59"/>
      <c r="C33" s="60"/>
      <c r="D33" s="60"/>
      <c r="E33" s="61"/>
      <c r="F33" s="62"/>
      <c r="G33" s="120"/>
      <c r="H33" s="121"/>
      <c r="I33" s="122"/>
      <c r="J33" s="331"/>
      <c r="K33" s="124"/>
      <c r="L33" s="125"/>
      <c r="M33" s="127"/>
      <c r="N33" s="127"/>
      <c r="O33" s="127"/>
      <c r="P33" s="332" t="s">
        <v>125</v>
      </c>
      <c r="Q33" s="127"/>
      <c r="R33" s="127"/>
      <c r="S33" s="127"/>
      <c r="T33" s="127"/>
      <c r="U33" s="127"/>
      <c r="V33" s="128"/>
      <c r="W33" s="248"/>
      <c r="X33" s="130"/>
    </row>
    <row r="34" spans="1:24" ht="6" customHeight="1" x14ac:dyDescent="0.25">
      <c r="A34" s="466"/>
      <c r="B34" s="180"/>
      <c r="C34" s="181"/>
      <c r="D34" s="181"/>
      <c r="E34" s="182"/>
      <c r="F34" s="183"/>
      <c r="G34" s="107"/>
      <c r="H34" s="108"/>
      <c r="I34" s="109"/>
      <c r="J34" s="110"/>
      <c r="K34" s="184"/>
      <c r="L34" s="111"/>
      <c r="M34" s="112"/>
      <c r="N34" s="112"/>
      <c r="O34" s="112"/>
      <c r="P34" s="112"/>
      <c r="Q34" s="112"/>
      <c r="R34" s="112"/>
      <c r="S34" s="112"/>
      <c r="T34" s="112"/>
      <c r="U34" s="112"/>
      <c r="V34" s="113"/>
      <c r="W34" s="114"/>
      <c r="X34" s="115"/>
    </row>
    <row r="35" spans="1:24" x14ac:dyDescent="0.25">
      <c r="A35" s="464"/>
      <c r="B35" s="185">
        <v>21</v>
      </c>
      <c r="C35" s="186">
        <v>533</v>
      </c>
      <c r="D35" s="186" t="s">
        <v>33</v>
      </c>
      <c r="E35" s="187"/>
      <c r="F35" s="188"/>
      <c r="G35" s="120">
        <v>72642164</v>
      </c>
      <c r="H35" s="121"/>
      <c r="I35" s="122"/>
      <c r="J35" s="123">
        <f>(G35+I35)-H35</f>
        <v>72642164</v>
      </c>
      <c r="K35" s="124">
        <v>2450000</v>
      </c>
      <c r="L35" s="125">
        <v>3000000</v>
      </c>
      <c r="M35" s="127"/>
      <c r="N35" s="127">
        <v>6053514</v>
      </c>
      <c r="O35" s="127">
        <v>6053513</v>
      </c>
      <c r="P35" s="127">
        <v>6000000</v>
      </c>
      <c r="Q35" s="127"/>
      <c r="R35" s="127"/>
      <c r="S35" s="127"/>
      <c r="T35" s="127"/>
      <c r="U35" s="127"/>
      <c r="V35" s="128"/>
      <c r="W35" s="129">
        <f>SUM(K35:V35)</f>
        <v>23557027</v>
      </c>
      <c r="X35" s="130">
        <f>J35-W35</f>
        <v>49085137</v>
      </c>
    </row>
    <row r="36" spans="1:24" ht="15.75" thickBot="1" x14ac:dyDescent="0.3">
      <c r="A36" s="470"/>
      <c r="B36" s="59"/>
      <c r="C36" s="60"/>
      <c r="D36" s="60"/>
      <c r="E36" s="61"/>
      <c r="F36" s="62"/>
      <c r="G36" s="63"/>
      <c r="H36" s="64"/>
      <c r="I36" s="65"/>
      <c r="J36" s="66"/>
      <c r="K36" s="64"/>
      <c r="L36" s="166"/>
      <c r="M36" s="68"/>
      <c r="N36" s="68"/>
      <c r="O36" s="68"/>
      <c r="P36" s="189"/>
      <c r="Q36" s="68"/>
      <c r="R36" s="68"/>
      <c r="S36" s="68"/>
      <c r="T36" s="68"/>
      <c r="U36" s="68"/>
      <c r="V36" s="69"/>
      <c r="W36" s="70"/>
      <c r="X36" s="71"/>
    </row>
    <row r="37" spans="1:24" ht="63.75" customHeight="1" thickTop="1" thickBot="1" x14ac:dyDescent="0.35">
      <c r="A37" s="190" t="s">
        <v>90</v>
      </c>
      <c r="B37" s="471" t="s">
        <v>30</v>
      </c>
      <c r="C37" s="472"/>
      <c r="D37" s="472"/>
      <c r="E37" s="472"/>
      <c r="F37" s="473"/>
      <c r="G37" s="191">
        <f>SUM(G38+G41+G44+G47+G50+G53+G59+G64+G70+G73+G79+G76)</f>
        <v>22961919</v>
      </c>
      <c r="H37" s="192">
        <f t="shared" ref="H37" si="11">SUM(H38+H41+H44+H47+H50+H53+H59+H64+H70+H73+H79+H76)</f>
        <v>5760000</v>
      </c>
      <c r="I37" s="193">
        <f>SUM(I38+I41+I44+I47+I50+I53+I59+I64+I70+I73+I79+I76+I82)</f>
        <v>7575300</v>
      </c>
      <c r="J37" s="193">
        <f>SUM(J38+J41+J44+J47+J50+J53+J59+J64+J70+J73+J79+J76+J82)</f>
        <v>24777219</v>
      </c>
      <c r="K37" s="193">
        <f t="shared" ref="K37:X37" si="12">SUM(K38+K41+K44+K47+K50+K53+K59+K64+K70+K73+K79+K76+K82)</f>
        <v>644843.4</v>
      </c>
      <c r="L37" s="193">
        <f t="shared" si="12"/>
        <v>568175.34</v>
      </c>
      <c r="M37" s="193">
        <f t="shared" si="12"/>
        <v>1420987.79</v>
      </c>
      <c r="N37" s="193">
        <f t="shared" si="12"/>
        <v>3211593.33</v>
      </c>
      <c r="O37" s="193">
        <f t="shared" si="12"/>
        <v>1833835.4100000001</v>
      </c>
      <c r="P37" s="193">
        <f t="shared" si="12"/>
        <v>3174048.96</v>
      </c>
      <c r="Q37" s="193">
        <f t="shared" si="12"/>
        <v>0</v>
      </c>
      <c r="R37" s="193">
        <f t="shared" si="12"/>
        <v>0</v>
      </c>
      <c r="S37" s="193">
        <f t="shared" si="12"/>
        <v>0</v>
      </c>
      <c r="T37" s="193">
        <f t="shared" si="12"/>
        <v>0</v>
      </c>
      <c r="U37" s="193">
        <f t="shared" si="12"/>
        <v>0</v>
      </c>
      <c r="V37" s="193">
        <f t="shared" si="12"/>
        <v>0</v>
      </c>
      <c r="W37" s="193">
        <f t="shared" si="12"/>
        <v>10853484.23</v>
      </c>
      <c r="X37" s="193">
        <f t="shared" si="12"/>
        <v>13923734.770000001</v>
      </c>
    </row>
    <row r="38" spans="1:24" ht="27" thickTop="1" thickBot="1" x14ac:dyDescent="0.3">
      <c r="A38" s="34" t="s">
        <v>47</v>
      </c>
      <c r="B38" s="197"/>
      <c r="C38" s="198"/>
      <c r="D38" s="198"/>
      <c r="E38" s="199"/>
      <c r="F38" s="200"/>
      <c r="G38" s="201">
        <f>SUM(G39)</f>
        <v>3350000</v>
      </c>
      <c r="H38" s="202">
        <f t="shared" ref="H38:X38" si="13">SUM(H39)</f>
        <v>0</v>
      </c>
      <c r="I38" s="203">
        <f t="shared" si="13"/>
        <v>0</v>
      </c>
      <c r="J38" s="204">
        <f t="shared" si="13"/>
        <v>3350000</v>
      </c>
      <c r="K38" s="202">
        <f t="shared" si="13"/>
        <v>194455.4</v>
      </c>
      <c r="L38" s="205">
        <f t="shared" si="13"/>
        <v>194397.34</v>
      </c>
      <c r="M38" s="205">
        <f t="shared" si="13"/>
        <v>189690.79</v>
      </c>
      <c r="N38" s="205">
        <f t="shared" si="13"/>
        <v>194690.79</v>
      </c>
      <c r="O38" s="205">
        <f t="shared" si="13"/>
        <v>199485.41</v>
      </c>
      <c r="P38" s="205">
        <f t="shared" si="13"/>
        <v>191225.96</v>
      </c>
      <c r="Q38" s="205">
        <f t="shared" si="13"/>
        <v>0</v>
      </c>
      <c r="R38" s="205">
        <f t="shared" si="13"/>
        <v>0</v>
      </c>
      <c r="S38" s="205">
        <f t="shared" si="13"/>
        <v>0</v>
      </c>
      <c r="T38" s="205">
        <f t="shared" si="13"/>
        <v>0</v>
      </c>
      <c r="U38" s="205">
        <f t="shared" si="13"/>
        <v>0</v>
      </c>
      <c r="V38" s="203">
        <f t="shared" si="13"/>
        <v>0</v>
      </c>
      <c r="W38" s="204">
        <f t="shared" si="13"/>
        <v>1163945.6900000002</v>
      </c>
      <c r="X38" s="206">
        <f t="shared" si="13"/>
        <v>2186054.3099999996</v>
      </c>
    </row>
    <row r="39" spans="1:24" ht="34.5" x14ac:dyDescent="0.25">
      <c r="A39" s="44" t="s">
        <v>48</v>
      </c>
      <c r="B39" s="45">
        <v>11</v>
      </c>
      <c r="C39" s="46">
        <v>435</v>
      </c>
      <c r="D39" s="46" t="s">
        <v>33</v>
      </c>
      <c r="E39" s="47"/>
      <c r="F39" s="48"/>
      <c r="G39" s="207">
        <v>3350000</v>
      </c>
      <c r="H39" s="50"/>
      <c r="I39" s="51"/>
      <c r="J39" s="52">
        <f>(G39+I39)-H39</f>
        <v>3350000</v>
      </c>
      <c r="K39" s="50">
        <v>194455.4</v>
      </c>
      <c r="L39" s="53">
        <v>194397.34</v>
      </c>
      <c r="M39" s="54">
        <v>189690.79</v>
      </c>
      <c r="N39" s="54">
        <v>194690.79</v>
      </c>
      <c r="O39" s="54">
        <v>199485.41</v>
      </c>
      <c r="P39" s="54">
        <v>191225.96</v>
      </c>
      <c r="Q39" s="54"/>
      <c r="R39" s="54"/>
      <c r="S39" s="54"/>
      <c r="T39" s="54"/>
      <c r="U39" s="54"/>
      <c r="V39" s="55"/>
      <c r="W39" s="56">
        <f>SUM(K39:V39)</f>
        <v>1163945.6900000002</v>
      </c>
      <c r="X39" s="88">
        <f>J39-W39</f>
        <v>2186054.3099999996</v>
      </c>
    </row>
    <row r="40" spans="1:24" ht="15.75" thickBot="1" x14ac:dyDescent="0.3">
      <c r="A40" s="208"/>
      <c r="B40" s="59"/>
      <c r="C40" s="60"/>
      <c r="D40" s="60"/>
      <c r="E40" s="61"/>
      <c r="F40" s="62"/>
      <c r="G40" s="63"/>
      <c r="H40" s="64"/>
      <c r="I40" s="65"/>
      <c r="J40" s="66"/>
      <c r="K40" s="67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/>
      <c r="W40" s="70"/>
      <c r="X40" s="71"/>
    </row>
    <row r="41" spans="1:24" ht="26.25" thickBot="1" x14ac:dyDescent="0.3">
      <c r="A41" s="72" t="s">
        <v>49</v>
      </c>
      <c r="B41" s="169"/>
      <c r="C41" s="170"/>
      <c r="D41" s="170"/>
      <c r="E41" s="171"/>
      <c r="F41" s="172"/>
      <c r="G41" s="173">
        <f t="shared" ref="G41:X41" si="14">SUM(G42:G42)</f>
        <v>500000</v>
      </c>
      <c r="H41" s="174">
        <f t="shared" si="14"/>
        <v>0</v>
      </c>
      <c r="I41" s="175">
        <f t="shared" si="14"/>
        <v>0</v>
      </c>
      <c r="J41" s="176">
        <f t="shared" si="14"/>
        <v>500000</v>
      </c>
      <c r="K41" s="174">
        <f t="shared" si="14"/>
        <v>0</v>
      </c>
      <c r="L41" s="177">
        <f t="shared" si="14"/>
        <v>0</v>
      </c>
      <c r="M41" s="177">
        <f t="shared" si="14"/>
        <v>0</v>
      </c>
      <c r="N41" s="177">
        <f t="shared" si="14"/>
        <v>0</v>
      </c>
      <c r="O41" s="177">
        <f t="shared" si="14"/>
        <v>0</v>
      </c>
      <c r="P41" s="177">
        <f t="shared" si="14"/>
        <v>41667</v>
      </c>
      <c r="Q41" s="177">
        <f t="shared" si="14"/>
        <v>0</v>
      </c>
      <c r="R41" s="177">
        <f t="shared" si="14"/>
        <v>0</v>
      </c>
      <c r="S41" s="177">
        <f t="shared" si="14"/>
        <v>0</v>
      </c>
      <c r="T41" s="177">
        <f t="shared" si="14"/>
        <v>0</v>
      </c>
      <c r="U41" s="177">
        <f t="shared" si="14"/>
        <v>0</v>
      </c>
      <c r="V41" s="175">
        <f t="shared" si="14"/>
        <v>0</v>
      </c>
      <c r="W41" s="176">
        <f t="shared" si="14"/>
        <v>41667</v>
      </c>
      <c r="X41" s="178">
        <f t="shared" si="14"/>
        <v>458333</v>
      </c>
    </row>
    <row r="42" spans="1:24" ht="23.25" x14ac:dyDescent="0.25">
      <c r="A42" s="44" t="s">
        <v>50</v>
      </c>
      <c r="B42" s="45">
        <v>11</v>
      </c>
      <c r="C42" s="46">
        <v>435</v>
      </c>
      <c r="D42" s="46" t="s">
        <v>33</v>
      </c>
      <c r="E42" s="47"/>
      <c r="F42" s="48"/>
      <c r="G42" s="207">
        <v>500000</v>
      </c>
      <c r="H42" s="50"/>
      <c r="I42" s="51"/>
      <c r="J42" s="52">
        <f>(G42+I42)-H42</f>
        <v>500000</v>
      </c>
      <c r="K42" s="50"/>
      <c r="L42" s="53"/>
      <c r="M42" s="54"/>
      <c r="N42" s="54"/>
      <c r="O42" s="54"/>
      <c r="P42" s="54">
        <v>41667</v>
      </c>
      <c r="Q42" s="54"/>
      <c r="R42" s="54"/>
      <c r="S42" s="54"/>
      <c r="T42" s="54"/>
      <c r="U42" s="54"/>
      <c r="V42" s="55"/>
      <c r="W42" s="56">
        <f>SUM(K42:V42)</f>
        <v>41667</v>
      </c>
      <c r="X42" s="88">
        <f>J42-W42</f>
        <v>458333</v>
      </c>
    </row>
    <row r="43" spans="1:24" ht="15.75" thickBot="1" x14ac:dyDescent="0.3">
      <c r="A43" s="89"/>
      <c r="B43" s="59"/>
      <c r="C43" s="60"/>
      <c r="D43" s="60"/>
      <c r="E43" s="61"/>
      <c r="F43" s="62"/>
      <c r="G43" s="63"/>
      <c r="H43" s="64"/>
      <c r="I43" s="65"/>
      <c r="J43" s="66"/>
      <c r="K43" s="67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9"/>
      <c r="W43" s="70"/>
      <c r="X43" s="71"/>
    </row>
    <row r="44" spans="1:24" ht="26.25" thickBot="1" x14ac:dyDescent="0.3">
      <c r="A44" s="72" t="s">
        <v>51</v>
      </c>
      <c r="B44" s="169"/>
      <c r="C44" s="170"/>
      <c r="D44" s="170"/>
      <c r="E44" s="171"/>
      <c r="F44" s="172"/>
      <c r="G44" s="173">
        <f>SUM(G45)</f>
        <v>584700</v>
      </c>
      <c r="H44" s="174">
        <f t="shared" ref="H44:X44" si="15">SUM(H45)</f>
        <v>0</v>
      </c>
      <c r="I44" s="175">
        <f t="shared" si="15"/>
        <v>1415300</v>
      </c>
      <c r="J44" s="176">
        <f t="shared" si="15"/>
        <v>2000000</v>
      </c>
      <c r="K44" s="174">
        <f t="shared" si="15"/>
        <v>0</v>
      </c>
      <c r="L44" s="177">
        <f t="shared" si="15"/>
        <v>0</v>
      </c>
      <c r="M44" s="177">
        <f t="shared" si="15"/>
        <v>0</v>
      </c>
      <c r="N44" s="177">
        <f t="shared" si="15"/>
        <v>0</v>
      </c>
      <c r="O44" s="177">
        <f t="shared" si="15"/>
        <v>0</v>
      </c>
      <c r="P44" s="177">
        <f t="shared" si="15"/>
        <v>0</v>
      </c>
      <c r="Q44" s="177">
        <f t="shared" si="15"/>
        <v>0</v>
      </c>
      <c r="R44" s="177">
        <f t="shared" si="15"/>
        <v>0</v>
      </c>
      <c r="S44" s="177">
        <f t="shared" si="15"/>
        <v>0</v>
      </c>
      <c r="T44" s="177">
        <f t="shared" si="15"/>
        <v>0</v>
      </c>
      <c r="U44" s="177">
        <f t="shared" si="15"/>
        <v>0</v>
      </c>
      <c r="V44" s="175">
        <f t="shared" si="15"/>
        <v>0</v>
      </c>
      <c r="W44" s="176">
        <f t="shared" si="15"/>
        <v>0</v>
      </c>
      <c r="X44" s="178">
        <f t="shared" si="15"/>
        <v>2000000</v>
      </c>
    </row>
    <row r="45" spans="1:24" ht="23.25" x14ac:dyDescent="0.25">
      <c r="A45" s="44" t="s">
        <v>52</v>
      </c>
      <c r="B45" s="45">
        <v>11</v>
      </c>
      <c r="C45" s="46">
        <v>472</v>
      </c>
      <c r="D45" s="46" t="s">
        <v>33</v>
      </c>
      <c r="E45" s="47"/>
      <c r="F45" s="48"/>
      <c r="G45" s="207">
        <v>584700</v>
      </c>
      <c r="H45" s="50"/>
      <c r="I45" s="51">
        <v>1415300</v>
      </c>
      <c r="J45" s="52">
        <f>(G45+I45)-H45</f>
        <v>2000000</v>
      </c>
      <c r="K45" s="209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5"/>
      <c r="W45" s="56">
        <f>SUM(K45:V45)</f>
        <v>0</v>
      </c>
      <c r="X45" s="88">
        <f>J45-W45</f>
        <v>2000000</v>
      </c>
    </row>
    <row r="46" spans="1:24" ht="15.75" thickBot="1" x14ac:dyDescent="0.3">
      <c r="A46" s="208"/>
      <c r="B46" s="59"/>
      <c r="C46" s="60"/>
      <c r="D46" s="60"/>
      <c r="E46" s="61"/>
      <c r="F46" s="62"/>
      <c r="G46" s="63"/>
      <c r="H46" s="64"/>
      <c r="I46" s="65"/>
      <c r="J46" s="66"/>
      <c r="K46" s="67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9"/>
      <c r="W46" s="70"/>
      <c r="X46" s="71"/>
    </row>
    <row r="47" spans="1:24" ht="26.25" thickBot="1" x14ac:dyDescent="0.3">
      <c r="A47" s="72" t="s">
        <v>53</v>
      </c>
      <c r="B47" s="169"/>
      <c r="C47" s="170"/>
      <c r="D47" s="170"/>
      <c r="E47" s="171"/>
      <c r="F47" s="172"/>
      <c r="G47" s="173">
        <f>SUM(G48)</f>
        <v>2000000</v>
      </c>
      <c r="H47" s="174">
        <f t="shared" ref="H47:X47" si="16">SUM(H48)</f>
        <v>0</v>
      </c>
      <c r="I47" s="175">
        <f t="shared" si="16"/>
        <v>0</v>
      </c>
      <c r="J47" s="176">
        <f t="shared" si="16"/>
        <v>2000000</v>
      </c>
      <c r="K47" s="174">
        <f t="shared" si="16"/>
        <v>250388</v>
      </c>
      <c r="L47" s="177">
        <f t="shared" si="16"/>
        <v>173778</v>
      </c>
      <c r="M47" s="177">
        <f t="shared" si="16"/>
        <v>166667</v>
      </c>
      <c r="N47" s="177">
        <f t="shared" si="16"/>
        <v>170907</v>
      </c>
      <c r="O47" s="177">
        <f t="shared" si="16"/>
        <v>166666</v>
      </c>
      <c r="P47" s="177">
        <f t="shared" si="16"/>
        <v>166667</v>
      </c>
      <c r="Q47" s="177">
        <f t="shared" si="16"/>
        <v>0</v>
      </c>
      <c r="R47" s="177">
        <f t="shared" si="16"/>
        <v>0</v>
      </c>
      <c r="S47" s="177">
        <f t="shared" si="16"/>
        <v>0</v>
      </c>
      <c r="T47" s="177">
        <f t="shared" si="16"/>
        <v>0</v>
      </c>
      <c r="U47" s="177">
        <f t="shared" si="16"/>
        <v>0</v>
      </c>
      <c r="V47" s="175">
        <f t="shared" si="16"/>
        <v>0</v>
      </c>
      <c r="W47" s="176">
        <f t="shared" si="16"/>
        <v>1095073</v>
      </c>
      <c r="X47" s="178">
        <f t="shared" si="16"/>
        <v>904927</v>
      </c>
    </row>
    <row r="48" spans="1:24" ht="34.5" x14ac:dyDescent="0.25">
      <c r="A48" s="44" t="s">
        <v>54</v>
      </c>
      <c r="B48" s="45">
        <v>11</v>
      </c>
      <c r="C48" s="46">
        <v>472</v>
      </c>
      <c r="D48" s="46" t="s">
        <v>33</v>
      </c>
      <c r="E48" s="47"/>
      <c r="F48" s="48"/>
      <c r="G48" s="207">
        <v>2000000</v>
      </c>
      <c r="H48" s="50"/>
      <c r="I48" s="51"/>
      <c r="J48" s="52">
        <f>(G48+I48)-H48</f>
        <v>2000000</v>
      </c>
      <c r="K48" s="50">
        <v>250388</v>
      </c>
      <c r="L48" s="53">
        <v>173778</v>
      </c>
      <c r="M48" s="54">
        <v>166667</v>
      </c>
      <c r="N48" s="54">
        <v>170907</v>
      </c>
      <c r="O48" s="54">
        <v>166666</v>
      </c>
      <c r="P48" s="54">
        <v>166667</v>
      </c>
      <c r="Q48" s="54"/>
      <c r="R48" s="54"/>
      <c r="S48" s="54"/>
      <c r="T48" s="210"/>
      <c r="U48" s="210"/>
      <c r="V48" s="55"/>
      <c r="W48" s="56">
        <f>SUM(K48:V48)</f>
        <v>1095073</v>
      </c>
      <c r="X48" s="88">
        <f>J48-W48</f>
        <v>904927</v>
      </c>
    </row>
    <row r="49" spans="1:24" ht="15.75" thickBot="1" x14ac:dyDescent="0.3">
      <c r="A49" s="211"/>
      <c r="B49" s="212"/>
      <c r="C49" s="213"/>
      <c r="D49" s="213"/>
      <c r="E49" s="214"/>
      <c r="F49" s="215"/>
      <c r="G49" s="216"/>
      <c r="H49" s="217"/>
      <c r="I49" s="218"/>
      <c r="J49" s="219"/>
      <c r="K49" s="220"/>
      <c r="L49" s="221"/>
      <c r="M49" s="221"/>
      <c r="N49" s="221"/>
      <c r="O49" s="221"/>
      <c r="P49" s="221"/>
      <c r="Q49" s="221"/>
      <c r="R49" s="221"/>
      <c r="S49" s="221"/>
      <c r="T49" s="222"/>
      <c r="U49" s="222"/>
      <c r="V49" s="223"/>
      <c r="W49" s="224"/>
      <c r="X49" s="225"/>
    </row>
    <row r="50" spans="1:24" ht="39" thickBot="1" x14ac:dyDescent="0.3">
      <c r="A50" s="72" t="s">
        <v>55</v>
      </c>
      <c r="B50" s="169"/>
      <c r="C50" s="170"/>
      <c r="D50" s="170"/>
      <c r="E50" s="171"/>
      <c r="F50" s="172"/>
      <c r="G50" s="173">
        <f>SUM(G51)</f>
        <v>4293007</v>
      </c>
      <c r="H50" s="174">
        <f t="shared" ref="H50:X50" si="17">SUM(H51)</f>
        <v>1893007</v>
      </c>
      <c r="I50" s="175">
        <f t="shared" si="17"/>
        <v>0</v>
      </c>
      <c r="J50" s="176">
        <f t="shared" si="17"/>
        <v>2400000</v>
      </c>
      <c r="K50" s="174">
        <f t="shared" si="17"/>
        <v>200000</v>
      </c>
      <c r="L50" s="177">
        <f t="shared" si="17"/>
        <v>200000</v>
      </c>
      <c r="M50" s="177">
        <f t="shared" si="17"/>
        <v>200000</v>
      </c>
      <c r="N50" s="177">
        <f t="shared" si="17"/>
        <v>200000</v>
      </c>
      <c r="O50" s="177">
        <f t="shared" si="17"/>
        <v>200000</v>
      </c>
      <c r="P50" s="177">
        <f t="shared" si="17"/>
        <v>300000</v>
      </c>
      <c r="Q50" s="177">
        <f t="shared" si="17"/>
        <v>0</v>
      </c>
      <c r="R50" s="177">
        <f t="shared" si="17"/>
        <v>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 t="shared" si="17"/>
        <v>1300000</v>
      </c>
      <c r="X50" s="178">
        <f t="shared" si="17"/>
        <v>1100000</v>
      </c>
    </row>
    <row r="51" spans="1:24" x14ac:dyDescent="0.25">
      <c r="A51" s="44" t="s">
        <v>56</v>
      </c>
      <c r="B51" s="45">
        <v>11</v>
      </c>
      <c r="C51" s="46">
        <v>473</v>
      </c>
      <c r="D51" s="46" t="s">
        <v>33</v>
      </c>
      <c r="E51" s="47"/>
      <c r="F51" s="48"/>
      <c r="G51" s="207">
        <v>4293007</v>
      </c>
      <c r="H51" s="50">
        <v>1893007</v>
      </c>
      <c r="I51" s="51"/>
      <c r="J51" s="52">
        <f>(G51+I51)-H51</f>
        <v>2400000</v>
      </c>
      <c r="K51" s="50">
        <v>200000</v>
      </c>
      <c r="L51" s="53">
        <v>200000</v>
      </c>
      <c r="M51" s="54">
        <v>200000</v>
      </c>
      <c r="N51" s="54">
        <v>200000</v>
      </c>
      <c r="O51" s="54">
        <v>200000</v>
      </c>
      <c r="P51" s="54">
        <v>300000</v>
      </c>
      <c r="Q51" s="54"/>
      <c r="R51" s="54"/>
      <c r="S51" s="54"/>
      <c r="T51" s="210"/>
      <c r="U51" s="210"/>
      <c r="V51" s="55"/>
      <c r="W51" s="56">
        <f>SUM(K51:V51)</f>
        <v>1300000</v>
      </c>
      <c r="X51" s="88">
        <f>J51-W51</f>
        <v>1100000</v>
      </c>
    </row>
    <row r="52" spans="1:24" ht="15.75" thickBot="1" x14ac:dyDescent="0.3">
      <c r="A52" s="226"/>
      <c r="B52" s="227"/>
      <c r="C52" s="228"/>
      <c r="D52" s="228"/>
      <c r="E52" s="229"/>
      <c r="F52" s="230"/>
      <c r="G52" s="231"/>
      <c r="H52" s="232"/>
      <c r="I52" s="233"/>
      <c r="J52" s="234"/>
      <c r="K52" s="235"/>
      <c r="L52" s="236"/>
      <c r="M52" s="236"/>
      <c r="N52" s="236"/>
      <c r="O52" s="236"/>
      <c r="P52" s="236"/>
      <c r="Q52" s="236"/>
      <c r="R52" s="236"/>
      <c r="S52" s="236"/>
      <c r="T52" s="237"/>
      <c r="U52" s="238"/>
      <c r="V52" s="239"/>
      <c r="W52" s="240"/>
      <c r="X52" s="241"/>
    </row>
    <row r="53" spans="1:24" ht="39.75" thickTop="1" thickBot="1" x14ac:dyDescent="0.3">
      <c r="A53" s="34" t="s">
        <v>57</v>
      </c>
      <c r="B53" s="242"/>
      <c r="C53" s="242"/>
      <c r="D53" s="242"/>
      <c r="E53" s="243"/>
      <c r="F53" s="244"/>
      <c r="G53" s="201">
        <f>SUM(G54+G57)</f>
        <v>1858652</v>
      </c>
      <c r="H53" s="202">
        <f t="shared" ref="H53:X53" si="18">SUM(H54+H57)</f>
        <v>0</v>
      </c>
      <c r="I53" s="203">
        <f t="shared" si="18"/>
        <v>0</v>
      </c>
      <c r="J53" s="204">
        <f t="shared" si="18"/>
        <v>1858652</v>
      </c>
      <c r="K53" s="202">
        <f t="shared" si="18"/>
        <v>0</v>
      </c>
      <c r="L53" s="205">
        <f t="shared" si="18"/>
        <v>0</v>
      </c>
      <c r="M53" s="205">
        <f t="shared" si="18"/>
        <v>0</v>
      </c>
      <c r="N53" s="205">
        <f t="shared" si="18"/>
        <v>154888</v>
      </c>
      <c r="O53" s="205">
        <f>SUM(O54+O57)+772782</f>
        <v>927670</v>
      </c>
      <c r="P53" s="205">
        <f>SUM(P54+P57)+621206</f>
        <v>776094</v>
      </c>
      <c r="Q53" s="205">
        <f t="shared" si="18"/>
        <v>0</v>
      </c>
      <c r="R53" s="205">
        <f t="shared" si="18"/>
        <v>0</v>
      </c>
      <c r="S53" s="205">
        <f t="shared" si="18"/>
        <v>0</v>
      </c>
      <c r="T53" s="205">
        <f t="shared" si="18"/>
        <v>0</v>
      </c>
      <c r="U53" s="205">
        <f t="shared" si="18"/>
        <v>0</v>
      </c>
      <c r="V53" s="203">
        <f t="shared" si="18"/>
        <v>0</v>
      </c>
      <c r="W53" s="204">
        <f t="shared" si="18"/>
        <v>1858652</v>
      </c>
      <c r="X53" s="206">
        <f t="shared" si="18"/>
        <v>0</v>
      </c>
    </row>
    <row r="54" spans="1:24" ht="23.25" x14ac:dyDescent="0.25">
      <c r="A54" s="44" t="s">
        <v>58</v>
      </c>
      <c r="B54" s="45">
        <v>21</v>
      </c>
      <c r="C54" s="46">
        <v>431</v>
      </c>
      <c r="D54" s="46" t="s">
        <v>33</v>
      </c>
      <c r="E54" s="47"/>
      <c r="F54" s="48"/>
      <c r="G54" s="207">
        <v>1858652</v>
      </c>
      <c r="H54" s="50"/>
      <c r="I54" s="51"/>
      <c r="J54" s="52">
        <f>(G54+I54)-H54</f>
        <v>1858652</v>
      </c>
      <c r="K54" s="209"/>
      <c r="L54" s="54"/>
      <c r="M54" s="54"/>
      <c r="N54" s="54">
        <v>154888</v>
      </c>
      <c r="O54" s="54">
        <v>154888</v>
      </c>
      <c r="P54" s="54">
        <v>154888</v>
      </c>
      <c r="Q54" s="54"/>
      <c r="R54" s="54"/>
      <c r="S54" s="54"/>
      <c r="T54" s="54"/>
      <c r="U54" s="54"/>
      <c r="V54" s="55"/>
      <c r="W54" s="56">
        <f>SUM(K54:V54)+772782+621206</f>
        <v>1858652</v>
      </c>
      <c r="X54" s="88">
        <f>J54-W54</f>
        <v>0</v>
      </c>
    </row>
    <row r="55" spans="1:24" ht="36.75" x14ac:dyDescent="0.25">
      <c r="A55" s="89"/>
      <c r="B55" s="59"/>
      <c r="C55" s="60"/>
      <c r="D55" s="60"/>
      <c r="E55" s="61"/>
      <c r="F55" s="62"/>
      <c r="G55" s="250"/>
      <c r="H55" s="64"/>
      <c r="I55" s="65"/>
      <c r="J55" s="66"/>
      <c r="K55" s="67"/>
      <c r="L55" s="68"/>
      <c r="M55" s="68"/>
      <c r="N55" s="68"/>
      <c r="O55" s="329" t="s">
        <v>115</v>
      </c>
      <c r="P55" s="330" t="s">
        <v>121</v>
      </c>
      <c r="Q55" s="68"/>
      <c r="R55" s="68"/>
      <c r="S55" s="68"/>
      <c r="T55" s="68"/>
      <c r="U55" s="68"/>
      <c r="V55" s="69"/>
      <c r="W55" s="70"/>
      <c r="X55" s="71"/>
    </row>
    <row r="56" spans="1:24" ht="6" customHeight="1" x14ac:dyDescent="0.25">
      <c r="A56" s="464"/>
      <c r="B56" s="180"/>
      <c r="C56" s="181"/>
      <c r="D56" s="181"/>
      <c r="E56" s="182"/>
      <c r="F56" s="183"/>
      <c r="G56" s="107"/>
      <c r="H56" s="108"/>
      <c r="I56" s="109"/>
      <c r="J56" s="110"/>
      <c r="K56" s="245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3"/>
      <c r="W56" s="114"/>
      <c r="X56" s="115"/>
    </row>
    <row r="57" spans="1:24" x14ac:dyDescent="0.25">
      <c r="A57" s="464"/>
      <c r="B57" s="185"/>
      <c r="C57" s="186"/>
      <c r="D57" s="186"/>
      <c r="E57" s="187"/>
      <c r="F57" s="188"/>
      <c r="G57" s="246"/>
      <c r="H57" s="121"/>
      <c r="I57" s="122"/>
      <c r="J57" s="123">
        <f>(G57+I57)-H57</f>
        <v>0</v>
      </c>
      <c r="K57" s="24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8"/>
      <c r="W57" s="248"/>
      <c r="X57" s="249">
        <f>J57-W57</f>
        <v>0</v>
      </c>
    </row>
    <row r="58" spans="1:24" ht="15.75" thickBot="1" x14ac:dyDescent="0.3">
      <c r="A58" s="465"/>
      <c r="B58" s="59"/>
      <c r="C58" s="60"/>
      <c r="D58" s="60"/>
      <c r="E58" s="61"/>
      <c r="F58" s="62"/>
      <c r="G58" s="250"/>
      <c r="H58" s="64"/>
      <c r="I58" s="65"/>
      <c r="J58" s="66"/>
      <c r="K58" s="251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9"/>
      <c r="W58" s="70"/>
      <c r="X58" s="71"/>
    </row>
    <row r="59" spans="1:24" ht="30.75" customHeight="1" thickBot="1" x14ac:dyDescent="0.3">
      <c r="A59" s="72" t="s">
        <v>59</v>
      </c>
      <c r="B59" s="169"/>
      <c r="C59" s="169"/>
      <c r="D59" s="170"/>
      <c r="E59" s="171"/>
      <c r="F59" s="252"/>
      <c r="G59" s="173">
        <f>SUM(G60)</f>
        <v>3322000</v>
      </c>
      <c r="H59" s="174">
        <f t="shared" ref="H59:X59" si="19">SUM(H60)</f>
        <v>0</v>
      </c>
      <c r="I59" s="175">
        <f t="shared" si="19"/>
        <v>0</v>
      </c>
      <c r="J59" s="176">
        <f t="shared" si="19"/>
        <v>3322000</v>
      </c>
      <c r="K59" s="176">
        <f t="shared" si="19"/>
        <v>0</v>
      </c>
      <c r="L59" s="176">
        <f t="shared" si="19"/>
        <v>0</v>
      </c>
      <c r="M59" s="177">
        <v>360000</v>
      </c>
      <c r="N59" s="177">
        <f>276833+266468.72+542307.27</f>
        <v>1085608.99</v>
      </c>
      <c r="O59" s="177">
        <f t="shared" si="19"/>
        <v>0</v>
      </c>
      <c r="P59" s="177">
        <f t="shared" si="19"/>
        <v>0</v>
      </c>
      <c r="Q59" s="177">
        <f t="shared" si="19"/>
        <v>0</v>
      </c>
      <c r="R59" s="177">
        <f t="shared" si="19"/>
        <v>0</v>
      </c>
      <c r="S59" s="177">
        <f t="shared" si="19"/>
        <v>0</v>
      </c>
      <c r="T59" s="177">
        <f t="shared" si="19"/>
        <v>0</v>
      </c>
      <c r="U59" s="177">
        <f t="shared" si="19"/>
        <v>0</v>
      </c>
      <c r="V59" s="175">
        <f t="shared" si="19"/>
        <v>0</v>
      </c>
      <c r="W59" s="176">
        <f t="shared" si="19"/>
        <v>1445608.99</v>
      </c>
      <c r="X59" s="178">
        <f t="shared" si="19"/>
        <v>1876391.01</v>
      </c>
    </row>
    <row r="60" spans="1:24" ht="48.75" x14ac:dyDescent="0.25">
      <c r="A60" s="44" t="s">
        <v>84</v>
      </c>
      <c r="B60" s="45">
        <v>21</v>
      </c>
      <c r="C60" s="46">
        <v>472</v>
      </c>
      <c r="D60" s="46" t="s">
        <v>33</v>
      </c>
      <c r="E60" s="47"/>
      <c r="F60" s="48"/>
      <c r="G60" s="207">
        <v>3322000</v>
      </c>
      <c r="H60" s="100"/>
      <c r="I60" s="253"/>
      <c r="J60" s="52">
        <f>(G60+I60)-H60</f>
        <v>3322000</v>
      </c>
      <c r="K60" s="100"/>
      <c r="L60" s="101"/>
      <c r="M60" s="210" t="s">
        <v>82</v>
      </c>
      <c r="N60" s="210" t="s">
        <v>97</v>
      </c>
      <c r="O60" s="102"/>
      <c r="P60" s="102"/>
      <c r="Q60" s="102"/>
      <c r="R60" s="102"/>
      <c r="S60" s="102"/>
      <c r="T60" s="102"/>
      <c r="U60" s="102"/>
      <c r="V60" s="254"/>
      <c r="W60" s="56">
        <f>SUM(K60:V60)+360000+276833+266468.72+542307.27</f>
        <v>1445608.99</v>
      </c>
      <c r="X60" s="88">
        <f>J60-W60</f>
        <v>1876391.01</v>
      </c>
    </row>
    <row r="61" spans="1:24" ht="60.75" x14ac:dyDescent="0.25">
      <c r="A61" s="89"/>
      <c r="B61" s="296"/>
      <c r="C61" s="277"/>
      <c r="D61" s="277"/>
      <c r="E61" s="278"/>
      <c r="F61" s="279"/>
      <c r="G61" s="297"/>
      <c r="H61" s="302"/>
      <c r="I61" s="303"/>
      <c r="J61" s="283"/>
      <c r="K61" s="302"/>
      <c r="L61" s="304"/>
      <c r="M61" s="305"/>
      <c r="N61" s="305" t="s">
        <v>96</v>
      </c>
      <c r="O61" s="306"/>
      <c r="P61" s="306"/>
      <c r="Q61" s="306"/>
      <c r="R61" s="306"/>
      <c r="S61" s="306"/>
      <c r="T61" s="306"/>
      <c r="U61" s="306"/>
      <c r="V61" s="307"/>
      <c r="W61" s="286"/>
      <c r="X61" s="294"/>
    </row>
    <row r="62" spans="1:24" ht="48.75" x14ac:dyDescent="0.25">
      <c r="A62" s="89"/>
      <c r="B62" s="308"/>
      <c r="C62" s="309"/>
      <c r="D62" s="309"/>
      <c r="E62" s="310"/>
      <c r="F62" s="311"/>
      <c r="G62" s="312"/>
      <c r="H62" s="313"/>
      <c r="I62" s="314"/>
      <c r="J62" s="315"/>
      <c r="K62" s="313"/>
      <c r="L62" s="316"/>
      <c r="M62" s="317"/>
      <c r="N62" s="317" t="s">
        <v>98</v>
      </c>
      <c r="O62" s="318"/>
      <c r="P62" s="318"/>
      <c r="Q62" s="318"/>
      <c r="R62" s="318"/>
      <c r="S62" s="318"/>
      <c r="T62" s="318"/>
      <c r="U62" s="318"/>
      <c r="V62" s="319"/>
      <c r="W62" s="320"/>
      <c r="X62" s="321"/>
    </row>
    <row r="63" spans="1:24" ht="15.75" thickBot="1" x14ac:dyDescent="0.3">
      <c r="A63" s="208"/>
      <c r="B63" s="59"/>
      <c r="C63" s="60"/>
      <c r="D63" s="60"/>
      <c r="E63" s="61"/>
      <c r="F63" s="62"/>
      <c r="G63" s="255"/>
      <c r="H63" s="256"/>
      <c r="I63" s="257"/>
      <c r="J63" s="258"/>
      <c r="K63" s="67" t="s">
        <v>61</v>
      </c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9"/>
      <c r="W63" s="70"/>
      <c r="X63" s="71"/>
    </row>
    <row r="64" spans="1:24" ht="30" customHeight="1" thickBot="1" x14ac:dyDescent="0.3">
      <c r="A64" s="72" t="s">
        <v>62</v>
      </c>
      <c r="B64" s="169"/>
      <c r="C64" s="169"/>
      <c r="D64" s="170"/>
      <c r="E64" s="171"/>
      <c r="F64" s="252"/>
      <c r="G64" s="173">
        <f>SUM(G65:G69)</f>
        <v>7053560</v>
      </c>
      <c r="H64" s="173">
        <f t="shared" ref="H64:X64" si="20">SUM(H65:H69)</f>
        <v>3866993</v>
      </c>
      <c r="I64" s="173">
        <f t="shared" si="20"/>
        <v>0</v>
      </c>
      <c r="J64" s="173">
        <f t="shared" si="20"/>
        <v>3186567</v>
      </c>
      <c r="K64" s="173">
        <f t="shared" si="20"/>
        <v>0</v>
      </c>
      <c r="L64" s="173">
        <f t="shared" si="20"/>
        <v>0</v>
      </c>
      <c r="M64" s="173">
        <v>504630</v>
      </c>
      <c r="N64" s="173">
        <f>587797+70393.33</f>
        <v>658190.32999999996</v>
      </c>
      <c r="O64" s="173">
        <f t="shared" si="20"/>
        <v>0</v>
      </c>
      <c r="P64" s="173">
        <f t="shared" si="20"/>
        <v>0</v>
      </c>
      <c r="Q64" s="173">
        <f t="shared" si="20"/>
        <v>0</v>
      </c>
      <c r="R64" s="173">
        <f t="shared" si="20"/>
        <v>0</v>
      </c>
      <c r="S64" s="173">
        <f t="shared" si="20"/>
        <v>0</v>
      </c>
      <c r="T64" s="173">
        <f t="shared" si="20"/>
        <v>0</v>
      </c>
      <c r="U64" s="173">
        <f t="shared" si="20"/>
        <v>0</v>
      </c>
      <c r="V64" s="173">
        <f t="shared" si="20"/>
        <v>0</v>
      </c>
      <c r="W64" s="173">
        <f t="shared" si="20"/>
        <v>1162820.33</v>
      </c>
      <c r="X64" s="173">
        <f t="shared" si="20"/>
        <v>2023746.67</v>
      </c>
    </row>
    <row r="65" spans="1:24" ht="27" customHeight="1" x14ac:dyDescent="0.25">
      <c r="A65" s="44" t="s">
        <v>63</v>
      </c>
      <c r="B65" s="45">
        <v>11</v>
      </c>
      <c r="C65" s="46">
        <v>472</v>
      </c>
      <c r="D65" s="46" t="s">
        <v>33</v>
      </c>
      <c r="E65" s="47"/>
      <c r="F65" s="48"/>
      <c r="G65" s="207">
        <v>5053560</v>
      </c>
      <c r="H65" s="100">
        <f>3866993</f>
        <v>3866993</v>
      </c>
      <c r="I65" s="253"/>
      <c r="J65" s="52">
        <f>(G65+I65)-H65</f>
        <v>1186567</v>
      </c>
      <c r="K65" s="100"/>
      <c r="L65" s="101"/>
      <c r="M65" s="102"/>
      <c r="N65" s="102"/>
      <c r="O65" s="102"/>
      <c r="P65" s="102"/>
      <c r="Q65" s="102"/>
      <c r="R65" s="102"/>
      <c r="S65" s="102"/>
      <c r="T65" s="102"/>
      <c r="U65" s="102"/>
      <c r="V65" s="254"/>
      <c r="W65" s="56">
        <f>SUM(K65:V65)</f>
        <v>0</v>
      </c>
      <c r="X65" s="88">
        <f>J65-W65</f>
        <v>1186567</v>
      </c>
    </row>
    <row r="66" spans="1:24" ht="9" customHeight="1" x14ac:dyDescent="0.25">
      <c r="A66" s="89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301"/>
      <c r="X66" s="115"/>
    </row>
    <row r="67" spans="1:24" ht="36.75" x14ac:dyDescent="0.25">
      <c r="A67" s="208"/>
      <c r="B67" s="185">
        <v>21</v>
      </c>
      <c r="C67" s="186">
        <v>472</v>
      </c>
      <c r="D67" s="186" t="s">
        <v>33</v>
      </c>
      <c r="E67" s="187"/>
      <c r="F67" s="188"/>
      <c r="G67" s="246">
        <v>2000000</v>
      </c>
      <c r="H67" s="121"/>
      <c r="I67" s="122"/>
      <c r="J67" s="123">
        <f>(G67+I67)-H67</f>
        <v>2000000</v>
      </c>
      <c r="K67" s="247"/>
      <c r="L67" s="259"/>
      <c r="M67" s="295" t="s">
        <v>83</v>
      </c>
      <c r="N67" s="295" t="s">
        <v>94</v>
      </c>
      <c r="O67" s="127"/>
      <c r="P67" s="127"/>
      <c r="Q67" s="127"/>
      <c r="R67" s="127"/>
      <c r="S67" s="127"/>
      <c r="T67" s="127"/>
      <c r="U67" s="127"/>
      <c r="V67" s="128"/>
      <c r="W67" s="248">
        <f>SUM(K67:V67)+504630+587797+70393.33</f>
        <v>1162820.33</v>
      </c>
      <c r="X67" s="249">
        <f>J67-W67</f>
        <v>837179.66999999993</v>
      </c>
    </row>
    <row r="68" spans="1:24" ht="36.75" x14ac:dyDescent="0.25">
      <c r="A68" s="208"/>
      <c r="B68" s="296"/>
      <c r="C68" s="277"/>
      <c r="D68" s="277"/>
      <c r="E68" s="278"/>
      <c r="F68" s="279"/>
      <c r="G68" s="297"/>
      <c r="H68" s="281"/>
      <c r="I68" s="282"/>
      <c r="J68" s="283"/>
      <c r="K68" s="298"/>
      <c r="L68" s="299"/>
      <c r="M68" s="300"/>
      <c r="N68" s="300" t="s">
        <v>95</v>
      </c>
      <c r="O68" s="284"/>
      <c r="P68" s="284"/>
      <c r="Q68" s="284"/>
      <c r="R68" s="284"/>
      <c r="S68" s="284"/>
      <c r="T68" s="284"/>
      <c r="U68" s="284"/>
      <c r="V68" s="285"/>
      <c r="W68" s="286"/>
      <c r="X68" s="294"/>
    </row>
    <row r="69" spans="1:24" ht="15.75" thickBot="1" x14ac:dyDescent="0.3">
      <c r="A69" s="208"/>
      <c r="B69" s="59"/>
      <c r="C69" s="60"/>
      <c r="D69" s="60"/>
      <c r="E69" s="61"/>
      <c r="F69" s="62"/>
      <c r="G69" s="250"/>
      <c r="H69" s="64"/>
      <c r="I69" s="65"/>
      <c r="J69" s="66"/>
      <c r="K69" s="67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9"/>
      <c r="W69" s="70"/>
      <c r="X69" s="71"/>
    </row>
    <row r="70" spans="1:24" ht="39" thickBot="1" x14ac:dyDescent="0.3">
      <c r="A70" s="72" t="s">
        <v>64</v>
      </c>
      <c r="B70" s="169"/>
      <c r="C70" s="169"/>
      <c r="D70" s="170"/>
      <c r="E70" s="171"/>
      <c r="F70" s="252"/>
      <c r="G70" s="173">
        <f>SUM(G71)</f>
        <v>0</v>
      </c>
      <c r="H70" s="174">
        <f t="shared" ref="H70:X70" si="21">SUM(H71)</f>
        <v>0</v>
      </c>
      <c r="I70" s="175">
        <f t="shared" si="21"/>
        <v>0</v>
      </c>
      <c r="J70" s="176">
        <f t="shared" si="21"/>
        <v>0</v>
      </c>
      <c r="K70" s="174">
        <f t="shared" si="21"/>
        <v>0</v>
      </c>
      <c r="L70" s="177">
        <f t="shared" si="21"/>
        <v>0</v>
      </c>
      <c r="M70" s="177">
        <f t="shared" si="21"/>
        <v>0</v>
      </c>
      <c r="N70" s="177">
        <f t="shared" si="21"/>
        <v>0</v>
      </c>
      <c r="O70" s="177">
        <f t="shared" si="21"/>
        <v>0</v>
      </c>
      <c r="P70" s="177">
        <f t="shared" si="21"/>
        <v>0</v>
      </c>
      <c r="Q70" s="177">
        <f t="shared" si="21"/>
        <v>0</v>
      </c>
      <c r="R70" s="177">
        <f t="shared" si="21"/>
        <v>0</v>
      </c>
      <c r="S70" s="177">
        <f t="shared" si="21"/>
        <v>0</v>
      </c>
      <c r="T70" s="177">
        <f t="shared" si="21"/>
        <v>0</v>
      </c>
      <c r="U70" s="177">
        <f t="shared" si="21"/>
        <v>0</v>
      </c>
      <c r="V70" s="175">
        <f t="shared" si="21"/>
        <v>0</v>
      </c>
      <c r="W70" s="176">
        <f t="shared" si="21"/>
        <v>0</v>
      </c>
      <c r="X70" s="178">
        <f t="shared" si="21"/>
        <v>0</v>
      </c>
    </row>
    <row r="71" spans="1:24" ht="23.25" x14ac:dyDescent="0.25">
      <c r="A71" s="44" t="s">
        <v>65</v>
      </c>
      <c r="B71" s="45">
        <v>21</v>
      </c>
      <c r="C71" s="46">
        <v>472</v>
      </c>
      <c r="D71" s="46" t="s">
        <v>33</v>
      </c>
      <c r="E71" s="47"/>
      <c r="F71" s="48"/>
      <c r="G71" s="207">
        <v>0</v>
      </c>
      <c r="H71" s="100"/>
      <c r="I71" s="253"/>
      <c r="J71" s="52">
        <f>(G71+I71)-H71</f>
        <v>0</v>
      </c>
      <c r="K71" s="100"/>
      <c r="L71" s="101"/>
      <c r="M71" s="102"/>
      <c r="N71" s="102"/>
      <c r="O71" s="102"/>
      <c r="P71" s="102"/>
      <c r="Q71" s="102"/>
      <c r="R71" s="102"/>
      <c r="S71" s="102"/>
      <c r="T71" s="102"/>
      <c r="U71" s="102"/>
      <c r="V71" s="254"/>
      <c r="W71" s="56">
        <f>SUM(K71:V71)</f>
        <v>0</v>
      </c>
      <c r="X71" s="88">
        <f>J71-W71</f>
        <v>0</v>
      </c>
    </row>
    <row r="72" spans="1:24" ht="15.75" thickBot="1" x14ac:dyDescent="0.3">
      <c r="A72" s="208"/>
      <c r="B72" s="59"/>
      <c r="C72" s="60"/>
      <c r="D72" s="60"/>
      <c r="E72" s="61"/>
      <c r="F72" s="62"/>
      <c r="G72" s="255"/>
      <c r="H72" s="256"/>
      <c r="I72" s="257"/>
      <c r="J72" s="258"/>
      <c r="K72" s="67" t="s">
        <v>61</v>
      </c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9"/>
      <c r="W72" s="70"/>
      <c r="X72" s="71"/>
    </row>
    <row r="73" spans="1:24" ht="39" thickBot="1" x14ac:dyDescent="0.3">
      <c r="A73" s="72" t="s">
        <v>66</v>
      </c>
      <c r="B73" s="169"/>
      <c r="C73" s="169"/>
      <c r="D73" s="170"/>
      <c r="E73" s="171"/>
      <c r="F73" s="252"/>
      <c r="G73" s="173">
        <f>SUM(G74)</f>
        <v>0</v>
      </c>
      <c r="H73" s="174">
        <f t="shared" ref="H73:X73" si="22">SUM(H74)</f>
        <v>0</v>
      </c>
      <c r="I73" s="175">
        <f t="shared" si="22"/>
        <v>360000</v>
      </c>
      <c r="J73" s="176">
        <f t="shared" si="22"/>
        <v>360000</v>
      </c>
      <c r="K73" s="174">
        <f t="shared" si="22"/>
        <v>0</v>
      </c>
      <c r="L73" s="177">
        <f t="shared" si="22"/>
        <v>0</v>
      </c>
      <c r="M73" s="177">
        <f t="shared" si="22"/>
        <v>0</v>
      </c>
      <c r="N73" s="177">
        <f>SUM(N74)+348847.2</f>
        <v>348847.2</v>
      </c>
      <c r="O73" s="177">
        <f t="shared" si="22"/>
        <v>0</v>
      </c>
      <c r="P73" s="177">
        <f t="shared" si="22"/>
        <v>0</v>
      </c>
      <c r="Q73" s="177">
        <f t="shared" si="22"/>
        <v>0</v>
      </c>
      <c r="R73" s="177">
        <f t="shared" si="22"/>
        <v>0</v>
      </c>
      <c r="S73" s="177">
        <f t="shared" si="22"/>
        <v>0</v>
      </c>
      <c r="T73" s="177">
        <f t="shared" si="22"/>
        <v>0</v>
      </c>
      <c r="U73" s="177">
        <f t="shared" si="22"/>
        <v>0</v>
      </c>
      <c r="V73" s="175">
        <f t="shared" si="22"/>
        <v>0</v>
      </c>
      <c r="W73" s="176">
        <f t="shared" si="22"/>
        <v>348847.2</v>
      </c>
      <c r="X73" s="178">
        <f t="shared" si="22"/>
        <v>11152.799999999988</v>
      </c>
    </row>
    <row r="74" spans="1:24" ht="24.75" x14ac:dyDescent="0.25">
      <c r="A74" s="44" t="s">
        <v>67</v>
      </c>
      <c r="B74" s="45">
        <v>11</v>
      </c>
      <c r="C74" s="46">
        <v>472</v>
      </c>
      <c r="D74" s="46" t="s">
        <v>33</v>
      </c>
      <c r="E74" s="47"/>
      <c r="F74" s="48"/>
      <c r="G74" s="207">
        <v>0</v>
      </c>
      <c r="H74" s="100"/>
      <c r="I74" s="253">
        <v>360000</v>
      </c>
      <c r="J74" s="52">
        <f>(G74+I74)-H74</f>
        <v>360000</v>
      </c>
      <c r="K74" s="100"/>
      <c r="L74" s="101"/>
      <c r="M74" s="102"/>
      <c r="N74" s="322" t="s">
        <v>99</v>
      </c>
      <c r="O74" s="102"/>
      <c r="P74" s="102"/>
      <c r="Q74" s="102"/>
      <c r="R74" s="102"/>
      <c r="S74" s="102"/>
      <c r="T74" s="102"/>
      <c r="U74" s="102"/>
      <c r="V74" s="254"/>
      <c r="W74" s="56">
        <f>SUM(K74:V74)+348847.2</f>
        <v>348847.2</v>
      </c>
      <c r="X74" s="88">
        <f>J74-W74</f>
        <v>11152.799999999988</v>
      </c>
    </row>
    <row r="75" spans="1:24" ht="15.75" thickBot="1" x14ac:dyDescent="0.3">
      <c r="A75" s="208"/>
      <c r="B75" s="59"/>
      <c r="C75" s="60"/>
      <c r="D75" s="60"/>
      <c r="E75" s="61"/>
      <c r="F75" s="62"/>
      <c r="G75" s="255"/>
      <c r="H75" s="256"/>
      <c r="I75" s="257"/>
      <c r="J75" s="258"/>
      <c r="K75" s="67" t="s">
        <v>61</v>
      </c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9"/>
      <c r="W75" s="70"/>
      <c r="X75" s="71"/>
    </row>
    <row r="76" spans="1:24" ht="26.25" thickBot="1" x14ac:dyDescent="0.3">
      <c r="A76" s="72" t="s">
        <v>68</v>
      </c>
      <c r="B76" s="169"/>
      <c r="C76" s="169"/>
      <c r="D76" s="170"/>
      <c r="E76" s="171"/>
      <c r="F76" s="252"/>
      <c r="G76" s="173">
        <f>SUM(G77)</f>
        <v>0</v>
      </c>
      <c r="H76" s="174">
        <f t="shared" ref="H76:X76" si="23">SUM(H77)</f>
        <v>0</v>
      </c>
      <c r="I76" s="175">
        <f t="shared" si="23"/>
        <v>800000</v>
      </c>
      <c r="J76" s="176">
        <f t="shared" si="23"/>
        <v>800000</v>
      </c>
      <c r="K76" s="174">
        <f t="shared" si="23"/>
        <v>0</v>
      </c>
      <c r="L76" s="177">
        <f t="shared" si="23"/>
        <v>0</v>
      </c>
      <c r="M76" s="177">
        <f t="shared" si="23"/>
        <v>0</v>
      </c>
      <c r="N76" s="177">
        <f>SUM(N77)+398461.02</f>
        <v>398461.02</v>
      </c>
      <c r="O76" s="177">
        <f t="shared" si="23"/>
        <v>0</v>
      </c>
      <c r="P76" s="177">
        <f t="shared" si="23"/>
        <v>0</v>
      </c>
      <c r="Q76" s="177">
        <f t="shared" si="23"/>
        <v>0</v>
      </c>
      <c r="R76" s="177">
        <f t="shared" si="23"/>
        <v>0</v>
      </c>
      <c r="S76" s="177">
        <f t="shared" si="23"/>
        <v>0</v>
      </c>
      <c r="T76" s="177">
        <f t="shared" si="23"/>
        <v>0</v>
      </c>
      <c r="U76" s="177">
        <f t="shared" si="23"/>
        <v>0</v>
      </c>
      <c r="V76" s="175">
        <f t="shared" si="23"/>
        <v>0</v>
      </c>
      <c r="W76" s="176">
        <f t="shared" si="23"/>
        <v>398461.02</v>
      </c>
      <c r="X76" s="178">
        <f t="shared" si="23"/>
        <v>401538.98</v>
      </c>
    </row>
    <row r="77" spans="1:24" ht="24.75" x14ac:dyDescent="0.25">
      <c r="A77" s="44" t="s">
        <v>67</v>
      </c>
      <c r="B77" s="45">
        <v>11</v>
      </c>
      <c r="C77" s="46">
        <v>472</v>
      </c>
      <c r="D77" s="46" t="s">
        <v>33</v>
      </c>
      <c r="E77" s="47"/>
      <c r="F77" s="48"/>
      <c r="G77" s="207">
        <v>0</v>
      </c>
      <c r="H77" s="100"/>
      <c r="I77" s="253">
        <v>800000</v>
      </c>
      <c r="J77" s="52">
        <f>(G77+I77)-H77</f>
        <v>800000</v>
      </c>
      <c r="K77" s="100"/>
      <c r="L77" s="101"/>
      <c r="M77" s="102"/>
      <c r="N77" s="210" t="s">
        <v>100</v>
      </c>
      <c r="O77" s="102"/>
      <c r="P77" s="102"/>
      <c r="Q77" s="102"/>
      <c r="R77" s="102"/>
      <c r="S77" s="102"/>
      <c r="T77" s="102"/>
      <c r="U77" s="102"/>
      <c r="V77" s="254"/>
      <c r="W77" s="56">
        <f>SUM(K77:V77)+398461.02</f>
        <v>398461.02</v>
      </c>
      <c r="X77" s="88">
        <f>J77-W77</f>
        <v>401538.98</v>
      </c>
    </row>
    <row r="78" spans="1:24" ht="15.75" thickBot="1" x14ac:dyDescent="0.3">
      <c r="A78" s="208"/>
      <c r="B78" s="59"/>
      <c r="C78" s="60"/>
      <c r="D78" s="60"/>
      <c r="E78" s="61"/>
      <c r="F78" s="62"/>
      <c r="G78" s="255"/>
      <c r="H78" s="256"/>
      <c r="I78" s="257"/>
      <c r="J78" s="258"/>
      <c r="K78" s="67" t="s">
        <v>61</v>
      </c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9"/>
      <c r="W78" s="70"/>
      <c r="X78" s="71"/>
    </row>
    <row r="79" spans="1:24" ht="26.25" thickBot="1" x14ac:dyDescent="0.3">
      <c r="A79" s="72" t="s">
        <v>69</v>
      </c>
      <c r="B79" s="169"/>
      <c r="C79" s="169"/>
      <c r="D79" s="170"/>
      <c r="E79" s="171"/>
      <c r="F79" s="252"/>
      <c r="G79" s="173">
        <f>SUM(G80)</f>
        <v>0</v>
      </c>
      <c r="H79" s="174">
        <f t="shared" ref="H79:X79" si="24">SUM(H80)</f>
        <v>0</v>
      </c>
      <c r="I79" s="175">
        <f t="shared" si="24"/>
        <v>0</v>
      </c>
      <c r="J79" s="176">
        <f t="shared" si="24"/>
        <v>0</v>
      </c>
      <c r="K79" s="174">
        <f t="shared" si="24"/>
        <v>0</v>
      </c>
      <c r="L79" s="177">
        <f t="shared" si="24"/>
        <v>0</v>
      </c>
      <c r="M79" s="177">
        <f t="shared" si="24"/>
        <v>0</v>
      </c>
      <c r="N79" s="177">
        <f t="shared" si="24"/>
        <v>0</v>
      </c>
      <c r="O79" s="177">
        <f t="shared" si="24"/>
        <v>0</v>
      </c>
      <c r="P79" s="177">
        <f t="shared" si="24"/>
        <v>0</v>
      </c>
      <c r="Q79" s="177">
        <f t="shared" si="24"/>
        <v>0</v>
      </c>
      <c r="R79" s="177">
        <f t="shared" si="24"/>
        <v>0</v>
      </c>
      <c r="S79" s="177">
        <f t="shared" si="24"/>
        <v>0</v>
      </c>
      <c r="T79" s="177">
        <f t="shared" si="24"/>
        <v>0</v>
      </c>
      <c r="U79" s="177">
        <f t="shared" si="24"/>
        <v>0</v>
      </c>
      <c r="V79" s="175">
        <f t="shared" si="24"/>
        <v>0</v>
      </c>
      <c r="W79" s="176">
        <f t="shared" si="24"/>
        <v>0</v>
      </c>
      <c r="X79" s="178">
        <f t="shared" si="24"/>
        <v>0</v>
      </c>
    </row>
    <row r="80" spans="1:24" ht="23.25" x14ac:dyDescent="0.25">
      <c r="A80" s="44" t="s">
        <v>70</v>
      </c>
      <c r="B80" s="45">
        <v>21</v>
      </c>
      <c r="C80" s="46">
        <v>472</v>
      </c>
      <c r="D80" s="46" t="s">
        <v>33</v>
      </c>
      <c r="E80" s="47"/>
      <c r="F80" s="48"/>
      <c r="G80" s="207">
        <v>0</v>
      </c>
      <c r="H80" s="100"/>
      <c r="I80" s="253"/>
      <c r="J80" s="52">
        <f>(G80+I80)-H80</f>
        <v>0</v>
      </c>
      <c r="K80" s="100"/>
      <c r="L80" s="101"/>
      <c r="M80" s="102"/>
      <c r="N80" s="102"/>
      <c r="O80" s="102"/>
      <c r="P80" s="102"/>
      <c r="Q80" s="102"/>
      <c r="R80" s="102"/>
      <c r="S80" s="102"/>
      <c r="T80" s="102"/>
      <c r="U80" s="102"/>
      <c r="V80" s="254"/>
      <c r="W80" s="56">
        <f>SUM(K80:V80)</f>
        <v>0</v>
      </c>
      <c r="X80" s="88">
        <f>J80-W80</f>
        <v>0</v>
      </c>
    </row>
    <row r="81" spans="1:24" ht="15.75" thickBot="1" x14ac:dyDescent="0.3">
      <c r="A81" s="208"/>
      <c r="B81" s="59"/>
      <c r="C81" s="60"/>
      <c r="D81" s="60"/>
      <c r="E81" s="61"/>
      <c r="F81" s="62"/>
      <c r="G81" s="255"/>
      <c r="H81" s="256"/>
      <c r="I81" s="257"/>
      <c r="J81" s="258"/>
      <c r="K81" s="67" t="s">
        <v>61</v>
      </c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9"/>
      <c r="W81" s="70"/>
      <c r="X81" s="71"/>
    </row>
    <row r="82" spans="1:24" ht="54" customHeight="1" thickBot="1" x14ac:dyDescent="0.3">
      <c r="A82" s="72" t="s">
        <v>116</v>
      </c>
      <c r="B82" s="169"/>
      <c r="C82" s="169"/>
      <c r="D82" s="170"/>
      <c r="E82" s="171"/>
      <c r="F82" s="252"/>
      <c r="G82" s="173">
        <f>SUM(G83)</f>
        <v>0</v>
      </c>
      <c r="H82" s="174">
        <f t="shared" ref="H82:X82" si="25">SUM(H83)</f>
        <v>0</v>
      </c>
      <c r="I82" s="175">
        <f t="shared" si="25"/>
        <v>5000000</v>
      </c>
      <c r="J82" s="176">
        <f t="shared" si="25"/>
        <v>5000000</v>
      </c>
      <c r="K82" s="174">
        <f t="shared" si="25"/>
        <v>0</v>
      </c>
      <c r="L82" s="177">
        <f t="shared" si="25"/>
        <v>0</v>
      </c>
      <c r="M82" s="177">
        <f t="shared" si="25"/>
        <v>0</v>
      </c>
      <c r="N82" s="177">
        <f t="shared" si="25"/>
        <v>0</v>
      </c>
      <c r="O82" s="177">
        <f t="shared" si="25"/>
        <v>340014</v>
      </c>
      <c r="P82" s="177">
        <f t="shared" si="25"/>
        <v>1698395</v>
      </c>
      <c r="Q82" s="177">
        <f t="shared" si="25"/>
        <v>0</v>
      </c>
      <c r="R82" s="177">
        <f t="shared" si="25"/>
        <v>0</v>
      </c>
      <c r="S82" s="177">
        <f t="shared" si="25"/>
        <v>0</v>
      </c>
      <c r="T82" s="177">
        <f t="shared" si="25"/>
        <v>0</v>
      </c>
      <c r="U82" s="177">
        <f t="shared" si="25"/>
        <v>0</v>
      </c>
      <c r="V82" s="175">
        <f t="shared" si="25"/>
        <v>0</v>
      </c>
      <c r="W82" s="176">
        <f t="shared" si="25"/>
        <v>2038409</v>
      </c>
      <c r="X82" s="178">
        <f t="shared" si="25"/>
        <v>2961591</v>
      </c>
    </row>
    <row r="83" spans="1:24" ht="32.25" customHeight="1" x14ac:dyDescent="0.25">
      <c r="A83" s="44" t="s">
        <v>117</v>
      </c>
      <c r="B83" s="45">
        <v>11</v>
      </c>
      <c r="C83" s="46">
        <v>436</v>
      </c>
      <c r="D83" s="46" t="s">
        <v>33</v>
      </c>
      <c r="E83" s="47"/>
      <c r="F83" s="48"/>
      <c r="G83" s="207">
        <v>0</v>
      </c>
      <c r="H83" s="100"/>
      <c r="I83" s="253">
        <v>5000000</v>
      </c>
      <c r="J83" s="52">
        <f>(G83+I83)-H83</f>
        <v>5000000</v>
      </c>
      <c r="K83" s="100"/>
      <c r="L83" s="101"/>
      <c r="M83" s="102"/>
      <c r="N83" s="102"/>
      <c r="O83" s="102">
        <v>340014</v>
      </c>
      <c r="P83" s="102">
        <v>1698395</v>
      </c>
      <c r="Q83" s="102"/>
      <c r="R83" s="102"/>
      <c r="S83" s="102"/>
      <c r="T83" s="102"/>
      <c r="U83" s="102"/>
      <c r="V83" s="254"/>
      <c r="W83" s="56">
        <f>SUM(K83:V83)</f>
        <v>2038409</v>
      </c>
      <c r="X83" s="88">
        <f>J83-W83</f>
        <v>2961591</v>
      </c>
    </row>
    <row r="84" spans="1:24" ht="15.75" thickBot="1" x14ac:dyDescent="0.3">
      <c r="A84" s="208"/>
      <c r="B84" s="59"/>
      <c r="C84" s="60"/>
      <c r="D84" s="60"/>
      <c r="E84" s="61"/>
      <c r="F84" s="62"/>
      <c r="G84" s="255"/>
      <c r="H84" s="256"/>
      <c r="I84" s="257"/>
      <c r="J84" s="258"/>
      <c r="K84" s="67" t="s">
        <v>61</v>
      </c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9"/>
      <c r="W84" s="70"/>
      <c r="X84" s="71"/>
    </row>
    <row r="85" spans="1:24" ht="28.5" thickTop="1" thickBot="1" x14ac:dyDescent="0.35">
      <c r="A85" s="27" t="s">
        <v>91</v>
      </c>
      <c r="B85" s="458" t="s">
        <v>30</v>
      </c>
      <c r="C85" s="459"/>
      <c r="D85" s="459"/>
      <c r="E85" s="459"/>
      <c r="F85" s="460"/>
      <c r="G85" s="191">
        <f>SUM(G87:G87)</f>
        <v>3000000</v>
      </c>
      <c r="H85" s="192">
        <f>SUM(H87:H87)</f>
        <v>0</v>
      </c>
      <c r="I85" s="193">
        <f>SUM(I87:I87)</f>
        <v>0</v>
      </c>
      <c r="J85" s="194">
        <f>SUM(J87:J87)</f>
        <v>3000000</v>
      </c>
      <c r="K85" s="192">
        <f t="shared" ref="K85:X85" si="26">SUM(K87:K87)</f>
        <v>0</v>
      </c>
      <c r="L85" s="195">
        <f t="shared" si="26"/>
        <v>0</v>
      </c>
      <c r="M85" s="195">
        <f t="shared" si="26"/>
        <v>0</v>
      </c>
      <c r="N85" s="195">
        <f t="shared" si="26"/>
        <v>1000000</v>
      </c>
      <c r="O85" s="195">
        <f t="shared" si="26"/>
        <v>250000</v>
      </c>
      <c r="P85" s="195">
        <f t="shared" si="26"/>
        <v>250000</v>
      </c>
      <c r="Q85" s="195">
        <f t="shared" si="26"/>
        <v>0</v>
      </c>
      <c r="R85" s="195">
        <f t="shared" si="26"/>
        <v>0</v>
      </c>
      <c r="S85" s="195">
        <f t="shared" si="26"/>
        <v>0</v>
      </c>
      <c r="T85" s="195">
        <f t="shared" si="26"/>
        <v>0</v>
      </c>
      <c r="U85" s="195">
        <f t="shared" si="26"/>
        <v>0</v>
      </c>
      <c r="V85" s="193">
        <f t="shared" si="26"/>
        <v>0</v>
      </c>
      <c r="W85" s="194">
        <f>SUM(W87:W87)</f>
        <v>1500000</v>
      </c>
      <c r="X85" s="196">
        <f t="shared" si="26"/>
        <v>1500000</v>
      </c>
    </row>
    <row r="86" spans="1:24" ht="27" thickTop="1" thickBot="1" x14ac:dyDescent="0.35">
      <c r="A86" s="260" t="s">
        <v>72</v>
      </c>
      <c r="B86" s="261"/>
      <c r="C86" s="261"/>
      <c r="D86" s="261"/>
      <c r="E86" s="261"/>
      <c r="F86" s="262"/>
      <c r="G86" s="263">
        <f>SUM(G87)</f>
        <v>3000000</v>
      </c>
      <c r="H86" s="264">
        <f t="shared" ref="H86:X86" si="27">SUM(H87)</f>
        <v>0</v>
      </c>
      <c r="I86" s="265">
        <f t="shared" si="27"/>
        <v>0</v>
      </c>
      <c r="J86" s="266">
        <f t="shared" si="27"/>
        <v>3000000</v>
      </c>
      <c r="K86" s="264">
        <f t="shared" si="27"/>
        <v>0</v>
      </c>
      <c r="L86" s="267">
        <f t="shared" si="27"/>
        <v>0</v>
      </c>
      <c r="M86" s="267">
        <f t="shared" si="27"/>
        <v>0</v>
      </c>
      <c r="N86" s="267">
        <f t="shared" si="27"/>
        <v>1000000</v>
      </c>
      <c r="O86" s="267">
        <f t="shared" si="27"/>
        <v>250000</v>
      </c>
      <c r="P86" s="267">
        <f t="shared" si="27"/>
        <v>250000</v>
      </c>
      <c r="Q86" s="267">
        <f t="shared" si="27"/>
        <v>0</v>
      </c>
      <c r="R86" s="267">
        <f t="shared" si="27"/>
        <v>0</v>
      </c>
      <c r="S86" s="267">
        <f t="shared" si="27"/>
        <v>0</v>
      </c>
      <c r="T86" s="267">
        <f t="shared" si="27"/>
        <v>0</v>
      </c>
      <c r="U86" s="267">
        <f t="shared" si="27"/>
        <v>0</v>
      </c>
      <c r="V86" s="265">
        <f t="shared" si="27"/>
        <v>0</v>
      </c>
      <c r="W86" s="266">
        <f t="shared" si="27"/>
        <v>1500000</v>
      </c>
      <c r="X86" s="268">
        <f t="shared" si="27"/>
        <v>1500000</v>
      </c>
    </row>
    <row r="87" spans="1:24" ht="23.25" x14ac:dyDescent="0.25">
      <c r="A87" s="269" t="s">
        <v>73</v>
      </c>
      <c r="B87" s="96">
        <v>11</v>
      </c>
      <c r="C87" s="96">
        <v>437</v>
      </c>
      <c r="D87" s="97" t="s">
        <v>33</v>
      </c>
      <c r="E87" s="98"/>
      <c r="F87" s="99"/>
      <c r="G87" s="49">
        <v>3000000</v>
      </c>
      <c r="H87" s="50"/>
      <c r="I87" s="51"/>
      <c r="J87" s="52">
        <f>G87-H87+I87</f>
        <v>3000000</v>
      </c>
      <c r="K87" s="209"/>
      <c r="L87" s="54"/>
      <c r="M87" s="54"/>
      <c r="N87" s="54">
        <v>1000000</v>
      </c>
      <c r="O87" s="54">
        <v>250000</v>
      </c>
      <c r="P87" s="54">
        <v>250000</v>
      </c>
      <c r="Q87" s="54"/>
      <c r="R87" s="54"/>
      <c r="S87" s="54"/>
      <c r="T87" s="54"/>
      <c r="U87" s="54"/>
      <c r="V87" s="55"/>
      <c r="W87" s="56">
        <f>SUM(K87:V87)</f>
        <v>1500000</v>
      </c>
      <c r="X87" s="57">
        <f>J87-W87</f>
        <v>1500000</v>
      </c>
    </row>
    <row r="88" spans="1:24" ht="15.75" thickBot="1" x14ac:dyDescent="0.3">
      <c r="A88" s="270"/>
      <c r="B88" s="271"/>
      <c r="C88" s="271"/>
      <c r="D88" s="272"/>
      <c r="E88" s="273"/>
      <c r="F88" s="274"/>
      <c r="G88" s="216"/>
      <c r="H88" s="217"/>
      <c r="I88" s="218"/>
      <c r="J88" s="219"/>
      <c r="K88" s="220"/>
      <c r="L88" s="221"/>
      <c r="M88" s="221"/>
      <c r="N88" s="221"/>
      <c r="O88" s="221"/>
      <c r="P88" s="221"/>
      <c r="Q88" s="221"/>
      <c r="R88" s="221"/>
      <c r="S88" s="222"/>
      <c r="T88" s="221"/>
      <c r="U88" s="221"/>
      <c r="V88" s="223"/>
      <c r="W88" s="224"/>
      <c r="X88" s="275"/>
    </row>
  </sheetData>
  <mergeCells count="13">
    <mergeCell ref="K6:W6"/>
    <mergeCell ref="A1:X1"/>
    <mergeCell ref="A2:X2"/>
    <mergeCell ref="A3:X3"/>
    <mergeCell ref="A4:X4"/>
    <mergeCell ref="A5:X5"/>
    <mergeCell ref="B85:F85"/>
    <mergeCell ref="B8:F8"/>
    <mergeCell ref="B9:F9"/>
    <mergeCell ref="A20:A22"/>
    <mergeCell ref="A34:A36"/>
    <mergeCell ref="B37:F37"/>
    <mergeCell ref="A56:A58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37" orientation="landscape" r:id="rId1"/>
  <rowBreaks count="1" manualBreakCount="1">
    <brk id="52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6385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6385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0"/>
  <sheetViews>
    <sheetView view="pageBreakPreview" zoomScale="39" zoomScaleNormal="100" zoomScaleSheetLayoutView="39" workbookViewId="0">
      <selection sqref="A1:X1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7" customWidth="1"/>
    <col min="18" max="18" width="10.140625" customWidth="1"/>
    <col min="19" max="19" width="10.57031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136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SUM(G9+G38+G87)</f>
        <v>253949287</v>
      </c>
      <c r="H8" s="22">
        <f t="shared" si="0"/>
        <v>5760000</v>
      </c>
      <c r="I8" s="23">
        <f t="shared" si="0"/>
        <v>12075300</v>
      </c>
      <c r="J8" s="24">
        <f t="shared" si="0"/>
        <v>260264587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105539845.23</v>
      </c>
      <c r="X8" s="26" t="e">
        <f t="shared" si="0"/>
        <v>#VALUE!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SUM(G10+G14+G18+G24+G29+G32)</f>
        <v>227987368</v>
      </c>
      <c r="H9" s="29">
        <f t="shared" si="1"/>
        <v>0</v>
      </c>
      <c r="I9" s="30">
        <f t="shared" si="1"/>
        <v>4500000</v>
      </c>
      <c r="J9" s="31">
        <f t="shared" si="1"/>
        <v>232487368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94281434</v>
      </c>
      <c r="X9" s="33">
        <f t="shared" si="1"/>
        <v>138205934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21892533</v>
      </c>
      <c r="X10" s="43">
        <f t="shared" si="2"/>
        <v>15679274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288" t="s">
        <v>133</v>
      </c>
      <c r="R11" s="54"/>
      <c r="S11" s="54"/>
      <c r="T11" s="54"/>
      <c r="U11" s="54"/>
      <c r="V11" s="55"/>
      <c r="W11" s="56">
        <f>SUM(K11:V11)+1600000+359849+701700+1369016</f>
        <v>21892533</v>
      </c>
      <c r="X11" s="57">
        <f t="shared" ref="X11" si="3">J11-W11</f>
        <v>15679274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323" t="s">
        <v>123</v>
      </c>
      <c r="Q12" s="288" t="s">
        <v>141</v>
      </c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288" t="s">
        <v>132</v>
      </c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18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SUM(G19:G22)</f>
        <v>31550000</v>
      </c>
      <c r="H18" s="77">
        <f t="shared" ref="H18:X18" si="5">SUM(H19:H22)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288" t="s">
        <v>131</v>
      </c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38.2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143</v>
      </c>
      <c r="R20" s="68"/>
      <c r="S20" s="68"/>
      <c r="T20" s="68"/>
      <c r="U20" s="68"/>
      <c r="V20" s="69"/>
      <c r="W20" s="70"/>
      <c r="X20" s="71"/>
    </row>
    <row r="21" spans="1:25" ht="10.5" customHeight="1" x14ac:dyDescent="0.25">
      <c r="A21" s="463"/>
      <c r="B21" s="103"/>
      <c r="C21" s="103"/>
      <c r="D21" s="104"/>
      <c r="E21" s="105"/>
      <c r="F21" s="106"/>
      <c r="G21" s="107"/>
      <c r="H21" s="108"/>
      <c r="I21" s="109"/>
      <c r="J21" s="110"/>
      <c r="K21" s="108"/>
      <c r="L21" s="111"/>
      <c r="M21" s="112"/>
      <c r="N21" s="112"/>
      <c r="O21" s="112"/>
      <c r="P21" s="112"/>
      <c r="Q21" s="112"/>
      <c r="R21" s="112"/>
      <c r="S21" s="112"/>
      <c r="T21" s="112"/>
      <c r="U21" s="112"/>
      <c r="V21" s="113"/>
      <c r="W21" s="114"/>
      <c r="X21" s="115"/>
    </row>
    <row r="22" spans="1:25" ht="23.25" x14ac:dyDescent="0.25">
      <c r="A22" s="464"/>
      <c r="B22" s="116">
        <v>21</v>
      </c>
      <c r="C22" s="116">
        <v>533</v>
      </c>
      <c r="D22" s="117" t="s">
        <v>75</v>
      </c>
      <c r="E22" s="118"/>
      <c r="F22" s="119"/>
      <c r="G22" s="120">
        <v>6000000</v>
      </c>
      <c r="H22" s="121"/>
      <c r="I22" s="122"/>
      <c r="J22" s="123">
        <f>(G22+I22)-H22</f>
        <v>6000000</v>
      </c>
      <c r="K22" s="124">
        <v>1000000</v>
      </c>
      <c r="L22" s="125">
        <v>500000</v>
      </c>
      <c r="M22" s="126">
        <v>500000</v>
      </c>
      <c r="N22" s="126">
        <v>500000</v>
      </c>
      <c r="O22" s="127">
        <v>500000</v>
      </c>
      <c r="P22" s="127">
        <v>500000</v>
      </c>
      <c r="Q22" s="288" t="s">
        <v>147</v>
      </c>
      <c r="R22" s="127"/>
      <c r="S22" s="127"/>
      <c r="T22" s="127"/>
      <c r="U22" s="127"/>
      <c r="V22" s="128"/>
      <c r="W22" s="129">
        <f t="shared" ref="W22" si="6">SUM(K22:V22)</f>
        <v>3500000</v>
      </c>
      <c r="X22" s="130">
        <f>J22-W22</f>
        <v>2500000</v>
      </c>
    </row>
    <row r="23" spans="1:25" ht="15.75" thickBot="1" x14ac:dyDescent="0.3">
      <c r="A23" s="465"/>
      <c r="B23" s="131"/>
      <c r="C23" s="131"/>
      <c r="D23" s="132"/>
      <c r="E23" s="133"/>
      <c r="F23" s="134"/>
      <c r="G23" s="63"/>
      <c r="H23" s="64"/>
      <c r="I23" s="65"/>
      <c r="J23" s="66"/>
      <c r="K23" s="135"/>
      <c r="L23" s="136"/>
      <c r="M23" s="137"/>
      <c r="N23" s="137"/>
      <c r="O23" s="68"/>
      <c r="P23" s="68"/>
      <c r="Q23" s="68"/>
      <c r="R23" s="68"/>
      <c r="S23" s="68"/>
      <c r="T23" s="68"/>
      <c r="U23" s="68"/>
      <c r="V23" s="69"/>
      <c r="W23" s="70"/>
      <c r="X23" s="71"/>
    </row>
    <row r="24" spans="1:25" ht="26.25" thickBot="1" x14ac:dyDescent="0.3">
      <c r="A24" s="72" t="s">
        <v>38</v>
      </c>
      <c r="B24" s="73"/>
      <c r="C24" s="73"/>
      <c r="D24" s="73"/>
      <c r="E24" s="74"/>
      <c r="F24" s="75"/>
      <c r="G24" s="76">
        <f>SUM(G25:G27)</f>
        <v>3500000</v>
      </c>
      <c r="H24" s="77">
        <f t="shared" ref="H24:X24" si="7">SUM(H25:H27)</f>
        <v>0</v>
      </c>
      <c r="I24" s="78">
        <f t="shared" si="7"/>
        <v>0</v>
      </c>
      <c r="J24" s="79">
        <f t="shared" si="7"/>
        <v>3500000</v>
      </c>
      <c r="K24" s="77">
        <f t="shared" si="7"/>
        <v>500000</v>
      </c>
      <c r="L24" s="80">
        <f t="shared" si="7"/>
        <v>125000</v>
      </c>
      <c r="M24" s="80">
        <f t="shared" si="7"/>
        <v>125000</v>
      </c>
      <c r="N24" s="80">
        <f t="shared" si="7"/>
        <v>125000</v>
      </c>
      <c r="O24" s="80">
        <f t="shared" si="7"/>
        <v>125000</v>
      </c>
      <c r="P24" s="80">
        <f t="shared" si="7"/>
        <v>0</v>
      </c>
      <c r="Q24" s="80">
        <f t="shared" si="7"/>
        <v>0</v>
      </c>
      <c r="R24" s="80">
        <f t="shared" si="7"/>
        <v>0</v>
      </c>
      <c r="S24" s="80">
        <f t="shared" si="7"/>
        <v>0</v>
      </c>
      <c r="T24" s="80">
        <f t="shared" si="7"/>
        <v>0</v>
      </c>
      <c r="U24" s="80">
        <f t="shared" si="7"/>
        <v>0</v>
      </c>
      <c r="V24" s="78">
        <f t="shared" si="7"/>
        <v>0</v>
      </c>
      <c r="W24" s="79">
        <f t="shared" si="7"/>
        <v>1000000</v>
      </c>
      <c r="X24" s="81">
        <f t="shared" si="7"/>
        <v>2500000</v>
      </c>
    </row>
    <row r="25" spans="1:25" ht="23.25" x14ac:dyDescent="0.25">
      <c r="A25" s="44" t="s">
        <v>39</v>
      </c>
      <c r="B25" s="45">
        <v>11</v>
      </c>
      <c r="C25" s="46">
        <v>461</v>
      </c>
      <c r="D25" s="46" t="s">
        <v>33</v>
      </c>
      <c r="E25" s="47"/>
      <c r="F25" s="48"/>
      <c r="G25" s="49">
        <v>1500000</v>
      </c>
      <c r="H25" s="50"/>
      <c r="I25" s="51"/>
      <c r="J25" s="52">
        <f>(G25+I25)-H25</f>
        <v>1500000</v>
      </c>
      <c r="K25" s="50">
        <v>500000</v>
      </c>
      <c r="L25" s="53">
        <v>125000</v>
      </c>
      <c r="M25" s="54">
        <v>125000</v>
      </c>
      <c r="N25" s="54">
        <v>125000</v>
      </c>
      <c r="O25" s="54">
        <v>125000</v>
      </c>
      <c r="P25" s="54"/>
      <c r="Q25" s="288" t="s">
        <v>142</v>
      </c>
      <c r="R25" s="54"/>
      <c r="S25" s="54"/>
      <c r="T25" s="54"/>
      <c r="U25" s="54"/>
      <c r="V25" s="55"/>
      <c r="W25" s="56">
        <f>SUM(K25:V25)</f>
        <v>1000000</v>
      </c>
      <c r="X25" s="88">
        <f>J25-W25</f>
        <v>500000</v>
      </c>
    </row>
    <row r="26" spans="1:25" ht="6" customHeight="1" x14ac:dyDescent="0.25">
      <c r="A26" s="89"/>
      <c r="B26" s="138"/>
      <c r="C26" s="139"/>
      <c r="D26" s="139"/>
      <c r="E26" s="140"/>
      <c r="F26" s="141"/>
      <c r="G26" s="142"/>
      <c r="H26" s="143"/>
      <c r="I26" s="144"/>
      <c r="J26" s="145"/>
      <c r="K26" s="143"/>
      <c r="L26" s="146"/>
      <c r="M26" s="147"/>
      <c r="N26" s="147"/>
      <c r="O26" s="147"/>
      <c r="P26" s="147"/>
      <c r="Q26" s="147"/>
      <c r="R26" s="147"/>
      <c r="S26" s="147"/>
      <c r="T26" s="147"/>
      <c r="U26" s="147"/>
      <c r="V26" s="148"/>
      <c r="W26" s="149"/>
      <c r="X26" s="150"/>
    </row>
    <row r="27" spans="1:25" x14ac:dyDescent="0.25">
      <c r="A27" s="151"/>
      <c r="B27" s="152">
        <v>61</v>
      </c>
      <c r="C27" s="153">
        <v>461</v>
      </c>
      <c r="D27" s="153" t="s">
        <v>33</v>
      </c>
      <c r="E27" s="154" t="s">
        <v>40</v>
      </c>
      <c r="F27" s="155" t="s">
        <v>41</v>
      </c>
      <c r="G27" s="156">
        <v>2000000</v>
      </c>
      <c r="H27" s="157"/>
      <c r="I27" s="158"/>
      <c r="J27" s="159">
        <f>(G27+I27)-H27</f>
        <v>2000000</v>
      </c>
      <c r="K27" s="157"/>
      <c r="L27" s="160"/>
      <c r="M27" s="161"/>
      <c r="N27" s="161"/>
      <c r="O27" s="161"/>
      <c r="P27" s="161"/>
      <c r="Q27" s="161"/>
      <c r="R27" s="161"/>
      <c r="S27" s="161"/>
      <c r="T27" s="161"/>
      <c r="U27" s="161"/>
      <c r="V27" s="162"/>
      <c r="W27" s="163">
        <f t="shared" ref="W27" si="8">SUM(K27:V27)</f>
        <v>0</v>
      </c>
      <c r="X27" s="164">
        <f>J27-W27</f>
        <v>2000000</v>
      </c>
    </row>
    <row r="28" spans="1:25" ht="15.75" thickBot="1" x14ac:dyDescent="0.3">
      <c r="A28" s="165"/>
      <c r="B28" s="59"/>
      <c r="C28" s="60"/>
      <c r="D28" s="60"/>
      <c r="E28" s="61"/>
      <c r="F28" s="62"/>
      <c r="G28" s="63"/>
      <c r="H28" s="64"/>
      <c r="I28" s="65"/>
      <c r="J28" s="66"/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/>
      <c r="X28" s="71"/>
    </row>
    <row r="29" spans="1:25" ht="39" thickBot="1" x14ac:dyDescent="0.3">
      <c r="A29" s="72" t="s">
        <v>42</v>
      </c>
      <c r="B29" s="73"/>
      <c r="C29" s="73"/>
      <c r="D29" s="73"/>
      <c r="E29" s="74"/>
      <c r="F29" s="75"/>
      <c r="G29" s="76">
        <f>SUM(G30:G30)</f>
        <v>7000000</v>
      </c>
      <c r="H29" s="77"/>
      <c r="I29" s="78">
        <f t="shared" ref="I29:X29" si="9">SUM(I30:I30)</f>
        <v>4500000</v>
      </c>
      <c r="J29" s="79">
        <f t="shared" si="9"/>
        <v>11500000</v>
      </c>
      <c r="K29" s="167">
        <f t="shared" si="9"/>
        <v>583334</v>
      </c>
      <c r="L29" s="168">
        <f t="shared" si="9"/>
        <v>584000</v>
      </c>
      <c r="M29" s="80">
        <f t="shared" si="9"/>
        <v>584000</v>
      </c>
      <c r="N29" s="80">
        <f t="shared" si="9"/>
        <v>583333</v>
      </c>
      <c r="O29" s="80">
        <f t="shared" si="9"/>
        <v>583334</v>
      </c>
      <c r="P29" s="80">
        <f t="shared" si="9"/>
        <v>583333</v>
      </c>
      <c r="Q29" s="80">
        <f t="shared" si="9"/>
        <v>0</v>
      </c>
      <c r="R29" s="80">
        <f t="shared" si="9"/>
        <v>0</v>
      </c>
      <c r="S29" s="80">
        <f t="shared" si="9"/>
        <v>0</v>
      </c>
      <c r="T29" s="80">
        <f t="shared" si="9"/>
        <v>0</v>
      </c>
      <c r="U29" s="80">
        <f t="shared" si="9"/>
        <v>0</v>
      </c>
      <c r="V29" s="78">
        <f t="shared" si="9"/>
        <v>0</v>
      </c>
      <c r="W29" s="79">
        <f>SUM(W30:W30)</f>
        <v>3501334</v>
      </c>
      <c r="X29" s="81">
        <f t="shared" si="9"/>
        <v>7998666</v>
      </c>
    </row>
    <row r="30" spans="1:25" ht="23.25" x14ac:dyDescent="0.25">
      <c r="A30" s="44" t="s">
        <v>43</v>
      </c>
      <c r="B30" s="45">
        <v>21</v>
      </c>
      <c r="C30" s="46">
        <v>461</v>
      </c>
      <c r="D30" s="46" t="s">
        <v>33</v>
      </c>
      <c r="E30" s="47"/>
      <c r="F30" s="48"/>
      <c r="G30" s="49">
        <v>7000000</v>
      </c>
      <c r="H30" s="50"/>
      <c r="I30" s="51">
        <v>4500000</v>
      </c>
      <c r="J30" s="52">
        <f>(G30+I30)-H30</f>
        <v>11500000</v>
      </c>
      <c r="K30" s="50">
        <v>583334</v>
      </c>
      <c r="L30" s="53">
        <v>584000</v>
      </c>
      <c r="M30" s="54">
        <v>584000</v>
      </c>
      <c r="N30" s="54">
        <v>583333</v>
      </c>
      <c r="O30" s="54">
        <v>583334</v>
      </c>
      <c r="P30" s="54">
        <v>583333</v>
      </c>
      <c r="Q30" s="288" t="s">
        <v>135</v>
      </c>
      <c r="R30" s="54"/>
      <c r="S30" s="54"/>
      <c r="T30" s="54"/>
      <c r="U30" s="54"/>
      <c r="V30" s="55"/>
      <c r="W30" s="56">
        <f>SUM(K30:V30)</f>
        <v>3501334</v>
      </c>
      <c r="X30" s="88">
        <f>J30-W30</f>
        <v>7998666</v>
      </c>
    </row>
    <row r="31" spans="1:25" ht="37.5" customHeight="1" thickBot="1" x14ac:dyDescent="0.3">
      <c r="A31" s="89"/>
      <c r="B31" s="59"/>
      <c r="C31" s="60"/>
      <c r="D31" s="60"/>
      <c r="E31" s="61"/>
      <c r="F31" s="62"/>
      <c r="G31" s="63"/>
      <c r="H31" s="64"/>
      <c r="I31" s="65"/>
      <c r="J31" s="66"/>
      <c r="K31" s="64"/>
      <c r="L31" s="166"/>
      <c r="M31" s="68"/>
      <c r="N31" s="68"/>
      <c r="O31" s="68"/>
      <c r="P31" s="68"/>
      <c r="Q31" s="336" t="s">
        <v>145</v>
      </c>
      <c r="R31" s="68"/>
      <c r="S31" s="68"/>
      <c r="T31" s="68"/>
      <c r="U31" s="68"/>
      <c r="V31" s="69"/>
      <c r="W31" s="70"/>
      <c r="X31" s="71"/>
    </row>
    <row r="32" spans="1:25" ht="26.25" thickBot="1" x14ac:dyDescent="0.3">
      <c r="A32" s="72" t="s">
        <v>44</v>
      </c>
      <c r="B32" s="169"/>
      <c r="C32" s="170"/>
      <c r="D32" s="170"/>
      <c r="E32" s="171"/>
      <c r="F32" s="172"/>
      <c r="G32" s="173">
        <f t="shared" ref="G32:O32" si="10">SUM(G33:G36)</f>
        <v>116365561</v>
      </c>
      <c r="H32" s="174">
        <f t="shared" si="10"/>
        <v>0</v>
      </c>
      <c r="I32" s="175">
        <f t="shared" si="10"/>
        <v>0</v>
      </c>
      <c r="J32" s="176">
        <f t="shared" si="10"/>
        <v>116365561</v>
      </c>
      <c r="K32" s="174">
        <f t="shared" si="10"/>
        <v>5450000</v>
      </c>
      <c r="L32" s="177">
        <f t="shared" si="10"/>
        <v>5000000</v>
      </c>
      <c r="M32" s="177">
        <f t="shared" si="10"/>
        <v>0</v>
      </c>
      <c r="N32" s="177">
        <f t="shared" si="10"/>
        <v>9697130</v>
      </c>
      <c r="O32" s="177">
        <f t="shared" si="10"/>
        <v>9053513</v>
      </c>
      <c r="P32" s="177">
        <f>SUM(P33:P36)+651577</f>
        <v>9651577</v>
      </c>
      <c r="Q32" s="177">
        <f t="shared" ref="Q32:X32" si="11">SUM(Q33:Q36)</f>
        <v>0</v>
      </c>
      <c r="R32" s="177">
        <f t="shared" si="11"/>
        <v>0</v>
      </c>
      <c r="S32" s="177">
        <f t="shared" si="11"/>
        <v>0</v>
      </c>
      <c r="T32" s="177">
        <f t="shared" si="11"/>
        <v>0</v>
      </c>
      <c r="U32" s="177">
        <f t="shared" si="11"/>
        <v>0</v>
      </c>
      <c r="V32" s="175">
        <f t="shared" si="11"/>
        <v>0</v>
      </c>
      <c r="W32" s="176">
        <f t="shared" si="11"/>
        <v>38852220</v>
      </c>
      <c r="X32" s="178">
        <f t="shared" si="11"/>
        <v>77513341</v>
      </c>
    </row>
    <row r="33" spans="1:24" ht="27" customHeight="1" x14ac:dyDescent="0.25">
      <c r="A33" s="179" t="s">
        <v>45</v>
      </c>
      <c r="B33" s="59">
        <v>21</v>
      </c>
      <c r="C33" s="60">
        <v>453</v>
      </c>
      <c r="D33" s="60" t="s">
        <v>33</v>
      </c>
      <c r="E33" s="61"/>
      <c r="F33" s="62"/>
      <c r="G33" s="63">
        <v>43723397</v>
      </c>
      <c r="H33" s="64"/>
      <c r="I33" s="65"/>
      <c r="J33" s="66">
        <f>(G33+I33)-H33</f>
        <v>43723397</v>
      </c>
      <c r="K33" s="135">
        <v>3000000</v>
      </c>
      <c r="L33" s="136">
        <v>2000000</v>
      </c>
      <c r="M33" s="68"/>
      <c r="N33" s="68">
        <v>3643616</v>
      </c>
      <c r="O33" s="68">
        <v>3000000</v>
      </c>
      <c r="P33" s="68">
        <v>3000000</v>
      </c>
      <c r="Q33" s="288" t="s">
        <v>134</v>
      </c>
      <c r="R33" s="68"/>
      <c r="S33" s="68"/>
      <c r="T33" s="68"/>
      <c r="U33" s="68"/>
      <c r="V33" s="69"/>
      <c r="W33" s="70">
        <f>SUM(K33:V33)+651577</f>
        <v>15295193</v>
      </c>
      <c r="X33" s="71">
        <f>J33-W33</f>
        <v>28428204</v>
      </c>
    </row>
    <row r="34" spans="1:24" ht="36.75" x14ac:dyDescent="0.25">
      <c r="A34" s="89"/>
      <c r="B34" s="59"/>
      <c r="C34" s="60"/>
      <c r="D34" s="60"/>
      <c r="E34" s="61"/>
      <c r="F34" s="62"/>
      <c r="G34" s="120"/>
      <c r="H34" s="121"/>
      <c r="I34" s="122"/>
      <c r="J34" s="331"/>
      <c r="K34" s="124"/>
      <c r="L34" s="125"/>
      <c r="M34" s="127"/>
      <c r="N34" s="127"/>
      <c r="O34" s="127"/>
      <c r="P34" s="332" t="s">
        <v>125</v>
      </c>
      <c r="Q34" s="336" t="s">
        <v>144</v>
      </c>
      <c r="R34" s="127"/>
      <c r="S34" s="127"/>
      <c r="T34" s="127"/>
      <c r="U34" s="127"/>
      <c r="V34" s="128"/>
      <c r="W34" s="248"/>
      <c r="X34" s="130"/>
    </row>
    <row r="35" spans="1:24" ht="12" customHeight="1" x14ac:dyDescent="0.25">
      <c r="A35" s="466"/>
      <c r="B35" s="180"/>
      <c r="C35" s="181"/>
      <c r="D35" s="181"/>
      <c r="E35" s="182"/>
      <c r="F35" s="183"/>
      <c r="G35" s="107"/>
      <c r="H35" s="108"/>
      <c r="I35" s="109"/>
      <c r="J35" s="110"/>
      <c r="K35" s="184"/>
      <c r="L35" s="111"/>
      <c r="M35" s="112"/>
      <c r="N35" s="112"/>
      <c r="O35" s="112"/>
      <c r="P35" s="112"/>
      <c r="Q35" s="112"/>
      <c r="R35" s="112"/>
      <c r="S35" s="112"/>
      <c r="T35" s="112"/>
      <c r="U35" s="112"/>
      <c r="V35" s="113"/>
      <c r="W35" s="114"/>
      <c r="X35" s="115"/>
    </row>
    <row r="36" spans="1:24" ht="23.25" x14ac:dyDescent="0.25">
      <c r="A36" s="464"/>
      <c r="B36" s="185">
        <v>21</v>
      </c>
      <c r="C36" s="186">
        <v>533</v>
      </c>
      <c r="D36" s="186" t="s">
        <v>33</v>
      </c>
      <c r="E36" s="187"/>
      <c r="F36" s="188"/>
      <c r="G36" s="120">
        <v>72642164</v>
      </c>
      <c r="H36" s="121"/>
      <c r="I36" s="122"/>
      <c r="J36" s="123">
        <f>(G36+I36)-H36</f>
        <v>72642164</v>
      </c>
      <c r="K36" s="124">
        <v>2450000</v>
      </c>
      <c r="L36" s="125">
        <v>3000000</v>
      </c>
      <c r="M36" s="127"/>
      <c r="N36" s="127">
        <v>6053514</v>
      </c>
      <c r="O36" s="127">
        <v>6053513</v>
      </c>
      <c r="P36" s="127">
        <v>6000000</v>
      </c>
      <c r="Q36" s="288" t="s">
        <v>146</v>
      </c>
      <c r="R36" s="127"/>
      <c r="S36" s="127"/>
      <c r="T36" s="127"/>
      <c r="U36" s="127"/>
      <c r="V36" s="128"/>
      <c r="W36" s="129">
        <f>SUM(K36:V36)</f>
        <v>23557027</v>
      </c>
      <c r="X36" s="130">
        <f>J36-W36</f>
        <v>49085137</v>
      </c>
    </row>
    <row r="37" spans="1:24" ht="15.75" thickBot="1" x14ac:dyDescent="0.3">
      <c r="A37" s="470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189"/>
      <c r="Q37" s="68"/>
      <c r="R37" s="68"/>
      <c r="S37" s="68"/>
      <c r="T37" s="68"/>
      <c r="U37" s="68"/>
      <c r="V37" s="69"/>
      <c r="W37" s="70"/>
      <c r="X37" s="71"/>
    </row>
    <row r="38" spans="1:24" ht="63.75" customHeight="1" thickTop="1" thickBot="1" x14ac:dyDescent="0.35">
      <c r="A38" s="190" t="s">
        <v>90</v>
      </c>
      <c r="B38" s="471" t="s">
        <v>30</v>
      </c>
      <c r="C38" s="472"/>
      <c r="D38" s="472"/>
      <c r="E38" s="472"/>
      <c r="F38" s="473"/>
      <c r="G38" s="191">
        <f>SUM(G39+G42+G45+G48+G52+G55+G61+G66+G72+G75+G81+G78)</f>
        <v>22961919</v>
      </c>
      <c r="H38" s="192">
        <f t="shared" ref="H38" si="12">SUM(H39+H42+H45+H48+H52+H55+H61+H66+H72+H75+H81+H78)</f>
        <v>5760000</v>
      </c>
      <c r="I38" s="193">
        <f>SUM(I39+I42+I45+I48+I52+I55+I61+I66+I72+I75+I81+I78+I84)</f>
        <v>7575300</v>
      </c>
      <c r="J38" s="193">
        <f>SUM(J39+J42+J45+J48+J52+J55+J61+J66+J72+J75+J81+J78+J84)</f>
        <v>24777219</v>
      </c>
      <c r="K38" s="193">
        <f t="shared" ref="K38:X38" si="13">SUM(K39+K42+K45+K48+K52+K55+K61+K66+K72+K75+K81+K78+K84)</f>
        <v>644843.4</v>
      </c>
      <c r="L38" s="193">
        <f t="shared" si="13"/>
        <v>568175.34</v>
      </c>
      <c r="M38" s="193">
        <f t="shared" si="13"/>
        <v>1420987.79</v>
      </c>
      <c r="N38" s="193">
        <f t="shared" si="13"/>
        <v>3211593.33</v>
      </c>
      <c r="O38" s="193">
        <f t="shared" si="13"/>
        <v>1833835.4100000001</v>
      </c>
      <c r="P38" s="193">
        <f t="shared" si="13"/>
        <v>3727305.96</v>
      </c>
      <c r="Q38" s="193">
        <f t="shared" si="13"/>
        <v>0</v>
      </c>
      <c r="R38" s="193">
        <f t="shared" si="13"/>
        <v>0</v>
      </c>
      <c r="S38" s="193">
        <f t="shared" si="13"/>
        <v>0</v>
      </c>
      <c r="T38" s="193">
        <f t="shared" si="13"/>
        <v>0</v>
      </c>
      <c r="U38" s="193">
        <f t="shared" si="13"/>
        <v>0</v>
      </c>
      <c r="V38" s="193">
        <f t="shared" si="13"/>
        <v>0</v>
      </c>
      <c r="W38" s="193">
        <f t="shared" si="13"/>
        <v>9758411.2300000004</v>
      </c>
      <c r="X38" s="193" t="e">
        <f t="shared" si="13"/>
        <v>#VALUE!</v>
      </c>
    </row>
    <row r="39" spans="1:24" ht="27" thickTop="1" thickBot="1" x14ac:dyDescent="0.3">
      <c r="A39" s="34" t="s">
        <v>47</v>
      </c>
      <c r="B39" s="197"/>
      <c r="C39" s="198"/>
      <c r="D39" s="198"/>
      <c r="E39" s="199"/>
      <c r="F39" s="200"/>
      <c r="G39" s="201">
        <f>SUM(G40)</f>
        <v>3350000</v>
      </c>
      <c r="H39" s="202">
        <f t="shared" ref="H39:X39" si="14">SUM(H40)</f>
        <v>0</v>
      </c>
      <c r="I39" s="203">
        <f t="shared" si="14"/>
        <v>0</v>
      </c>
      <c r="J39" s="204">
        <f t="shared" si="14"/>
        <v>3350000</v>
      </c>
      <c r="K39" s="202">
        <f t="shared" si="14"/>
        <v>194455.4</v>
      </c>
      <c r="L39" s="205">
        <f t="shared" si="14"/>
        <v>194397.34</v>
      </c>
      <c r="M39" s="205">
        <f t="shared" si="14"/>
        <v>189690.79</v>
      </c>
      <c r="N39" s="205">
        <f t="shared" si="14"/>
        <v>194690.79</v>
      </c>
      <c r="O39" s="205">
        <f t="shared" si="14"/>
        <v>199485.41</v>
      </c>
      <c r="P39" s="205">
        <f t="shared" si="14"/>
        <v>191225.96</v>
      </c>
      <c r="Q39" s="205">
        <f t="shared" si="14"/>
        <v>0</v>
      </c>
      <c r="R39" s="205">
        <f t="shared" si="14"/>
        <v>0</v>
      </c>
      <c r="S39" s="205">
        <f t="shared" si="14"/>
        <v>0</v>
      </c>
      <c r="T39" s="205">
        <f t="shared" si="14"/>
        <v>0</v>
      </c>
      <c r="U39" s="205">
        <f t="shared" si="14"/>
        <v>0</v>
      </c>
      <c r="V39" s="203">
        <f t="shared" si="14"/>
        <v>0</v>
      </c>
      <c r="W39" s="204">
        <f t="shared" si="14"/>
        <v>1163945.6900000002</v>
      </c>
      <c r="X39" s="206">
        <f t="shared" si="14"/>
        <v>2186054.3099999996</v>
      </c>
    </row>
    <row r="40" spans="1:24" ht="34.5" x14ac:dyDescent="0.25">
      <c r="A40" s="44" t="s">
        <v>48</v>
      </c>
      <c r="B40" s="45">
        <v>11</v>
      </c>
      <c r="C40" s="46">
        <v>435</v>
      </c>
      <c r="D40" s="46" t="s">
        <v>33</v>
      </c>
      <c r="E40" s="47"/>
      <c r="F40" s="48"/>
      <c r="G40" s="207">
        <v>3350000</v>
      </c>
      <c r="H40" s="50"/>
      <c r="I40" s="51"/>
      <c r="J40" s="52">
        <f>(G40+I40)-H40</f>
        <v>3350000</v>
      </c>
      <c r="K40" s="50">
        <v>194455.4</v>
      </c>
      <c r="L40" s="53">
        <v>194397.34</v>
      </c>
      <c r="M40" s="54">
        <v>189690.79</v>
      </c>
      <c r="N40" s="54">
        <v>194690.79</v>
      </c>
      <c r="O40" s="54">
        <v>199485.41</v>
      </c>
      <c r="P40" s="54">
        <v>191225.96</v>
      </c>
      <c r="Q40" s="288" t="s">
        <v>137</v>
      </c>
      <c r="R40" s="54"/>
      <c r="S40" s="54"/>
      <c r="T40" s="54"/>
      <c r="U40" s="54"/>
      <c r="V40" s="55"/>
      <c r="W40" s="56">
        <f>SUM(K40:V40)</f>
        <v>1163945.6900000002</v>
      </c>
      <c r="X40" s="88">
        <f>J40-W40</f>
        <v>2186054.3099999996</v>
      </c>
    </row>
    <row r="41" spans="1:24" ht="15.75" thickBot="1" x14ac:dyDescent="0.3">
      <c r="A41" s="208"/>
      <c r="B41" s="59"/>
      <c r="C41" s="60"/>
      <c r="D41" s="60"/>
      <c r="E41" s="61"/>
      <c r="F41" s="62"/>
      <c r="G41" s="63"/>
      <c r="H41" s="64"/>
      <c r="I41" s="65"/>
      <c r="J41" s="66"/>
      <c r="K41" s="67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9"/>
      <c r="W41" s="70"/>
      <c r="X41" s="71"/>
    </row>
    <row r="42" spans="1:24" ht="26.25" thickBot="1" x14ac:dyDescent="0.3">
      <c r="A42" s="72" t="s">
        <v>49</v>
      </c>
      <c r="B42" s="169"/>
      <c r="C42" s="170"/>
      <c r="D42" s="170"/>
      <c r="E42" s="171"/>
      <c r="F42" s="172"/>
      <c r="G42" s="173">
        <f t="shared" ref="G42:X42" si="15">SUM(G43:G43)</f>
        <v>500000</v>
      </c>
      <c r="H42" s="174">
        <f t="shared" si="15"/>
        <v>0</v>
      </c>
      <c r="I42" s="175">
        <f t="shared" si="15"/>
        <v>0</v>
      </c>
      <c r="J42" s="176">
        <f t="shared" si="15"/>
        <v>500000</v>
      </c>
      <c r="K42" s="174">
        <f t="shared" si="15"/>
        <v>0</v>
      </c>
      <c r="L42" s="177">
        <f t="shared" si="15"/>
        <v>0</v>
      </c>
      <c r="M42" s="177">
        <f t="shared" si="15"/>
        <v>0</v>
      </c>
      <c r="N42" s="177">
        <f t="shared" si="15"/>
        <v>0</v>
      </c>
      <c r="O42" s="177">
        <f t="shared" si="15"/>
        <v>0</v>
      </c>
      <c r="P42" s="177">
        <f>SUM(P43:P43)+158333</f>
        <v>200000</v>
      </c>
      <c r="Q42" s="177">
        <f t="shared" si="15"/>
        <v>0</v>
      </c>
      <c r="R42" s="177">
        <f t="shared" si="15"/>
        <v>0</v>
      </c>
      <c r="S42" s="177">
        <f t="shared" si="15"/>
        <v>0</v>
      </c>
      <c r="T42" s="177">
        <f t="shared" si="15"/>
        <v>0</v>
      </c>
      <c r="U42" s="177">
        <f t="shared" si="15"/>
        <v>0</v>
      </c>
      <c r="V42" s="175">
        <f t="shared" si="15"/>
        <v>0</v>
      </c>
      <c r="W42" s="176">
        <f t="shared" si="15"/>
        <v>41667</v>
      </c>
      <c r="X42" s="178">
        <f t="shared" si="15"/>
        <v>458333</v>
      </c>
    </row>
    <row r="43" spans="1:24" ht="23.25" x14ac:dyDescent="0.25">
      <c r="A43" s="44" t="s">
        <v>50</v>
      </c>
      <c r="B43" s="45">
        <v>11</v>
      </c>
      <c r="C43" s="46">
        <v>435</v>
      </c>
      <c r="D43" s="46" t="s">
        <v>33</v>
      </c>
      <c r="E43" s="47"/>
      <c r="F43" s="48"/>
      <c r="G43" s="207">
        <v>500000</v>
      </c>
      <c r="H43" s="50"/>
      <c r="I43" s="51"/>
      <c r="J43" s="52">
        <f>(G43+I43)-H43</f>
        <v>500000</v>
      </c>
      <c r="K43" s="50"/>
      <c r="L43" s="53"/>
      <c r="M43" s="54"/>
      <c r="N43" s="54"/>
      <c r="O43" s="54"/>
      <c r="P43" s="54">
        <v>41667</v>
      </c>
      <c r="Q43" s="54"/>
      <c r="R43" s="54"/>
      <c r="S43" s="54"/>
      <c r="T43" s="54"/>
      <c r="U43" s="54"/>
      <c r="V43" s="55"/>
      <c r="W43" s="56">
        <f>SUM(K43:V43)</f>
        <v>41667</v>
      </c>
      <c r="X43" s="88">
        <f>J43-W43</f>
        <v>458333</v>
      </c>
    </row>
    <row r="44" spans="1:24" ht="37.5" thickBot="1" x14ac:dyDescent="0.3">
      <c r="A44" s="89"/>
      <c r="B44" s="59"/>
      <c r="C44" s="60"/>
      <c r="D44" s="60"/>
      <c r="E44" s="61"/>
      <c r="F44" s="62"/>
      <c r="G44" s="63"/>
      <c r="H44" s="64"/>
      <c r="I44" s="65"/>
      <c r="J44" s="66"/>
      <c r="K44" s="67"/>
      <c r="L44" s="68"/>
      <c r="M44" s="68"/>
      <c r="N44" s="68"/>
      <c r="O44" s="68"/>
      <c r="P44" s="330" t="s">
        <v>129</v>
      </c>
      <c r="Q44" s="68"/>
      <c r="R44" s="68"/>
      <c r="S44" s="68"/>
      <c r="T44" s="68"/>
      <c r="U44" s="68"/>
      <c r="V44" s="69"/>
      <c r="W44" s="70"/>
      <c r="X44" s="71"/>
    </row>
    <row r="45" spans="1:24" ht="26.25" thickBot="1" x14ac:dyDescent="0.3">
      <c r="A45" s="72" t="s">
        <v>51</v>
      </c>
      <c r="B45" s="169"/>
      <c r="C45" s="170"/>
      <c r="D45" s="170"/>
      <c r="E45" s="171"/>
      <c r="F45" s="172"/>
      <c r="G45" s="173">
        <f>SUM(G46)</f>
        <v>584700</v>
      </c>
      <c r="H45" s="174">
        <f t="shared" ref="H45:X45" si="16">SUM(H46)</f>
        <v>0</v>
      </c>
      <c r="I45" s="175">
        <f t="shared" si="16"/>
        <v>1415300</v>
      </c>
      <c r="J45" s="176">
        <f t="shared" si="16"/>
        <v>2000000</v>
      </c>
      <c r="K45" s="174">
        <f t="shared" si="16"/>
        <v>0</v>
      </c>
      <c r="L45" s="177">
        <f t="shared" si="16"/>
        <v>0</v>
      </c>
      <c r="M45" s="177">
        <f t="shared" si="16"/>
        <v>0</v>
      </c>
      <c r="N45" s="177">
        <f t="shared" si="16"/>
        <v>0</v>
      </c>
      <c r="O45" s="177">
        <f t="shared" si="16"/>
        <v>0</v>
      </c>
      <c r="P45" s="177">
        <f t="shared" si="16"/>
        <v>0</v>
      </c>
      <c r="Q45" s="177">
        <f t="shared" si="16"/>
        <v>0</v>
      </c>
      <c r="R45" s="177">
        <f t="shared" si="16"/>
        <v>0</v>
      </c>
      <c r="S45" s="177">
        <f t="shared" si="16"/>
        <v>0</v>
      </c>
      <c r="T45" s="177">
        <f t="shared" si="16"/>
        <v>0</v>
      </c>
      <c r="U45" s="177">
        <f t="shared" si="16"/>
        <v>0</v>
      </c>
      <c r="V45" s="175">
        <f t="shared" si="16"/>
        <v>0</v>
      </c>
      <c r="W45" s="176">
        <f t="shared" si="16"/>
        <v>0</v>
      </c>
      <c r="X45" s="178">
        <f t="shared" si="16"/>
        <v>2000000</v>
      </c>
    </row>
    <row r="46" spans="1:24" ht="23.25" x14ac:dyDescent="0.25">
      <c r="A46" s="44" t="s">
        <v>52</v>
      </c>
      <c r="B46" s="45">
        <v>11</v>
      </c>
      <c r="C46" s="46">
        <v>472</v>
      </c>
      <c r="D46" s="46" t="s">
        <v>33</v>
      </c>
      <c r="E46" s="47"/>
      <c r="F46" s="48"/>
      <c r="G46" s="207">
        <v>584700</v>
      </c>
      <c r="H46" s="50"/>
      <c r="I46" s="51">
        <v>1415300</v>
      </c>
      <c r="J46" s="52">
        <f>(G46+I46)-H46</f>
        <v>2000000</v>
      </c>
      <c r="K46" s="209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5"/>
      <c r="W46" s="56">
        <f>SUM(K46:V46)</f>
        <v>0</v>
      </c>
      <c r="X46" s="88">
        <f>J46-W46</f>
        <v>2000000</v>
      </c>
    </row>
    <row r="47" spans="1:24" ht="15.75" thickBot="1" x14ac:dyDescent="0.3">
      <c r="A47" s="208"/>
      <c r="B47" s="59"/>
      <c r="C47" s="60"/>
      <c r="D47" s="60"/>
      <c r="E47" s="61"/>
      <c r="F47" s="62"/>
      <c r="G47" s="63"/>
      <c r="H47" s="64"/>
      <c r="I47" s="65"/>
      <c r="J47" s="66"/>
      <c r="K47" s="67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9"/>
      <c r="W47" s="70"/>
      <c r="X47" s="71"/>
    </row>
    <row r="48" spans="1:24" ht="26.25" thickBot="1" x14ac:dyDescent="0.3">
      <c r="A48" s="72" t="s">
        <v>53</v>
      </c>
      <c r="B48" s="169"/>
      <c r="C48" s="170"/>
      <c r="D48" s="170"/>
      <c r="E48" s="171"/>
      <c r="F48" s="172"/>
      <c r="G48" s="173">
        <f>SUM(G49)</f>
        <v>2000000</v>
      </c>
      <c r="H48" s="174">
        <f t="shared" ref="H48:X48" si="17">SUM(H49)</f>
        <v>0</v>
      </c>
      <c r="I48" s="175">
        <f t="shared" si="17"/>
        <v>0</v>
      </c>
      <c r="J48" s="176">
        <f t="shared" si="17"/>
        <v>2000000</v>
      </c>
      <c r="K48" s="174">
        <f t="shared" si="17"/>
        <v>250388</v>
      </c>
      <c r="L48" s="177">
        <f t="shared" si="17"/>
        <v>173778</v>
      </c>
      <c r="M48" s="177">
        <f t="shared" si="17"/>
        <v>166667</v>
      </c>
      <c r="N48" s="177">
        <f t="shared" si="17"/>
        <v>170907</v>
      </c>
      <c r="O48" s="177">
        <f t="shared" si="17"/>
        <v>166666</v>
      </c>
      <c r="P48" s="177">
        <f>SUM(P49)+133333</f>
        <v>300000</v>
      </c>
      <c r="Q48" s="177">
        <f t="shared" si="17"/>
        <v>0</v>
      </c>
      <c r="R48" s="177">
        <f t="shared" si="17"/>
        <v>0</v>
      </c>
      <c r="S48" s="177">
        <f t="shared" si="17"/>
        <v>0</v>
      </c>
      <c r="T48" s="177">
        <f t="shared" si="17"/>
        <v>0</v>
      </c>
      <c r="U48" s="177">
        <f t="shared" si="17"/>
        <v>0</v>
      </c>
      <c r="V48" s="175">
        <f t="shared" si="17"/>
        <v>0</v>
      </c>
      <c r="W48" s="176">
        <f t="shared" si="17"/>
        <v>0</v>
      </c>
      <c r="X48" s="178" t="e">
        <f t="shared" si="17"/>
        <v>#VALUE!</v>
      </c>
    </row>
    <row r="49" spans="1:24" ht="34.5" x14ac:dyDescent="0.25">
      <c r="A49" s="44" t="s">
        <v>54</v>
      </c>
      <c r="B49" s="45">
        <v>11</v>
      </c>
      <c r="C49" s="46">
        <v>472</v>
      </c>
      <c r="D49" s="46" t="s">
        <v>33</v>
      </c>
      <c r="E49" s="47"/>
      <c r="F49" s="48"/>
      <c r="G49" s="207">
        <v>2000000</v>
      </c>
      <c r="H49" s="50"/>
      <c r="I49" s="51"/>
      <c r="J49" s="52">
        <f>(G49+I49)-H49</f>
        <v>2000000</v>
      </c>
      <c r="K49" s="50">
        <v>250388</v>
      </c>
      <c r="L49" s="53">
        <v>173778</v>
      </c>
      <c r="M49" s="54">
        <v>166667</v>
      </c>
      <c r="N49" s="54">
        <v>170907</v>
      </c>
      <c r="O49" s="54">
        <v>166666</v>
      </c>
      <c r="P49" s="54">
        <v>166667</v>
      </c>
      <c r="Q49" s="54"/>
      <c r="R49" s="54"/>
      <c r="S49" s="54"/>
      <c r="T49" s="210"/>
      <c r="U49" s="210"/>
      <c r="V49" s="55"/>
      <c r="W49" s="56" t="s">
        <v>86</v>
      </c>
      <c r="X49" s="88" t="e">
        <f>J49-W49</f>
        <v>#VALUE!</v>
      </c>
    </row>
    <row r="50" spans="1:24" ht="36.75" x14ac:dyDescent="0.25">
      <c r="A50" s="89"/>
      <c r="B50" s="59"/>
      <c r="C50" s="60"/>
      <c r="D50" s="60"/>
      <c r="E50" s="61"/>
      <c r="F50" s="62"/>
      <c r="G50" s="250"/>
      <c r="H50" s="333"/>
      <c r="I50" s="282"/>
      <c r="J50" s="283"/>
      <c r="K50" s="281"/>
      <c r="L50" s="334"/>
      <c r="M50" s="284"/>
      <c r="N50" s="284"/>
      <c r="O50" s="284"/>
      <c r="P50" s="323" t="s">
        <v>128</v>
      </c>
      <c r="Q50" s="284"/>
      <c r="R50" s="284"/>
      <c r="S50" s="284"/>
      <c r="T50" s="305"/>
      <c r="U50" s="305"/>
      <c r="V50" s="285"/>
      <c r="W50" s="286"/>
      <c r="X50" s="294"/>
    </row>
    <row r="51" spans="1:24" ht="15.75" thickBot="1" x14ac:dyDescent="0.3">
      <c r="A51" s="211"/>
      <c r="B51" s="212"/>
      <c r="C51" s="213"/>
      <c r="D51" s="213"/>
      <c r="E51" s="214"/>
      <c r="F51" s="215"/>
      <c r="G51" s="216"/>
      <c r="H51" s="217"/>
      <c r="I51" s="218"/>
      <c r="J51" s="219"/>
      <c r="K51" s="220"/>
      <c r="L51" s="221"/>
      <c r="M51" s="221"/>
      <c r="N51" s="221"/>
      <c r="O51" s="221"/>
      <c r="P51" s="221"/>
      <c r="Q51" s="221"/>
      <c r="R51" s="221"/>
      <c r="S51" s="221"/>
      <c r="T51" s="222"/>
      <c r="U51" s="222"/>
      <c r="V51" s="223"/>
      <c r="W51" s="224"/>
      <c r="X51" s="225"/>
    </row>
    <row r="52" spans="1:24" ht="39" thickBot="1" x14ac:dyDescent="0.3">
      <c r="A52" s="72" t="s">
        <v>55</v>
      </c>
      <c r="B52" s="169"/>
      <c r="C52" s="170"/>
      <c r="D52" s="170"/>
      <c r="E52" s="171"/>
      <c r="F52" s="172"/>
      <c r="G52" s="173">
        <f>SUM(G53)</f>
        <v>4293007</v>
      </c>
      <c r="H52" s="174">
        <f t="shared" ref="H52:X52" si="18">SUM(H53)</f>
        <v>1893007</v>
      </c>
      <c r="I52" s="175">
        <f t="shared" si="18"/>
        <v>0</v>
      </c>
      <c r="J52" s="176">
        <f t="shared" si="18"/>
        <v>2400000</v>
      </c>
      <c r="K52" s="174">
        <f t="shared" si="18"/>
        <v>200000</v>
      </c>
      <c r="L52" s="177">
        <f t="shared" si="18"/>
        <v>200000</v>
      </c>
      <c r="M52" s="177">
        <f t="shared" si="18"/>
        <v>200000</v>
      </c>
      <c r="N52" s="177">
        <f t="shared" si="18"/>
        <v>200000</v>
      </c>
      <c r="O52" s="177">
        <f t="shared" si="18"/>
        <v>200000</v>
      </c>
      <c r="P52" s="177">
        <f t="shared" si="18"/>
        <v>300000</v>
      </c>
      <c r="Q52" s="177">
        <f t="shared" si="18"/>
        <v>0</v>
      </c>
      <c r="R52" s="177">
        <f t="shared" si="18"/>
        <v>0</v>
      </c>
      <c r="S52" s="177">
        <f t="shared" si="18"/>
        <v>0</v>
      </c>
      <c r="T52" s="177">
        <f t="shared" si="18"/>
        <v>0</v>
      </c>
      <c r="U52" s="177">
        <f t="shared" si="18"/>
        <v>0</v>
      </c>
      <c r="V52" s="175">
        <f t="shared" si="18"/>
        <v>0</v>
      </c>
      <c r="W52" s="176">
        <f t="shared" si="18"/>
        <v>1300000</v>
      </c>
      <c r="X52" s="178">
        <f t="shared" si="18"/>
        <v>1100000</v>
      </c>
    </row>
    <row r="53" spans="1:24" x14ac:dyDescent="0.25">
      <c r="A53" s="44" t="s">
        <v>56</v>
      </c>
      <c r="B53" s="45">
        <v>11</v>
      </c>
      <c r="C53" s="46">
        <v>473</v>
      </c>
      <c r="D53" s="46" t="s">
        <v>33</v>
      </c>
      <c r="E53" s="47"/>
      <c r="F53" s="48"/>
      <c r="G53" s="207">
        <v>4293007</v>
      </c>
      <c r="H53" s="50">
        <v>1893007</v>
      </c>
      <c r="I53" s="51"/>
      <c r="J53" s="52">
        <f>(G53+I53)-H53</f>
        <v>2400000</v>
      </c>
      <c r="K53" s="50">
        <v>200000</v>
      </c>
      <c r="L53" s="53">
        <v>200000</v>
      </c>
      <c r="M53" s="54">
        <v>200000</v>
      </c>
      <c r="N53" s="54">
        <v>200000</v>
      </c>
      <c r="O53" s="54">
        <v>200000</v>
      </c>
      <c r="P53" s="54">
        <v>300000</v>
      </c>
      <c r="Q53" s="288" t="s">
        <v>138</v>
      </c>
      <c r="R53" s="54"/>
      <c r="S53" s="54"/>
      <c r="T53" s="210"/>
      <c r="U53" s="210"/>
      <c r="V53" s="55"/>
      <c r="W53" s="56">
        <f>SUM(K53:V53)</f>
        <v>1300000</v>
      </c>
      <c r="X53" s="88">
        <f>J53-W53</f>
        <v>1100000</v>
      </c>
    </row>
    <row r="54" spans="1:24" ht="15.75" thickBot="1" x14ac:dyDescent="0.3">
      <c r="A54" s="226"/>
      <c r="B54" s="227"/>
      <c r="C54" s="228"/>
      <c r="D54" s="228"/>
      <c r="E54" s="229"/>
      <c r="F54" s="230"/>
      <c r="G54" s="231"/>
      <c r="H54" s="232"/>
      <c r="I54" s="233"/>
      <c r="J54" s="234"/>
      <c r="K54" s="235"/>
      <c r="L54" s="236"/>
      <c r="M54" s="236"/>
      <c r="N54" s="236"/>
      <c r="O54" s="236"/>
      <c r="P54" s="236"/>
      <c r="Q54" s="236"/>
      <c r="R54" s="236"/>
      <c r="S54" s="236"/>
      <c r="T54" s="237"/>
      <c r="U54" s="238"/>
      <c r="V54" s="239"/>
      <c r="W54" s="240"/>
      <c r="X54" s="241"/>
    </row>
    <row r="55" spans="1:24" ht="39.75" thickTop="1" thickBot="1" x14ac:dyDescent="0.3">
      <c r="A55" s="34" t="s">
        <v>57</v>
      </c>
      <c r="B55" s="242"/>
      <c r="C55" s="242"/>
      <c r="D55" s="242"/>
      <c r="E55" s="243"/>
      <c r="F55" s="244"/>
      <c r="G55" s="201">
        <f>SUM(G56+G59)</f>
        <v>1858652</v>
      </c>
      <c r="H55" s="202">
        <f t="shared" ref="H55:X55" si="19">SUM(H56+H59)</f>
        <v>0</v>
      </c>
      <c r="I55" s="203">
        <f t="shared" si="19"/>
        <v>0</v>
      </c>
      <c r="J55" s="204">
        <f t="shared" si="19"/>
        <v>1858652</v>
      </c>
      <c r="K55" s="202">
        <f t="shared" si="19"/>
        <v>0</v>
      </c>
      <c r="L55" s="205">
        <f t="shared" si="19"/>
        <v>0</v>
      </c>
      <c r="M55" s="205">
        <f t="shared" si="19"/>
        <v>0</v>
      </c>
      <c r="N55" s="205">
        <f t="shared" si="19"/>
        <v>154888</v>
      </c>
      <c r="O55" s="205">
        <f>SUM(O56+O59)+772782</f>
        <v>927670</v>
      </c>
      <c r="P55" s="205">
        <f>SUM(P56+P59)+621206</f>
        <v>776094</v>
      </c>
      <c r="Q55" s="205">
        <f t="shared" si="19"/>
        <v>0</v>
      </c>
      <c r="R55" s="205">
        <f t="shared" si="19"/>
        <v>0</v>
      </c>
      <c r="S55" s="205">
        <f t="shared" si="19"/>
        <v>0</v>
      </c>
      <c r="T55" s="205">
        <f t="shared" si="19"/>
        <v>0</v>
      </c>
      <c r="U55" s="205">
        <f t="shared" si="19"/>
        <v>0</v>
      </c>
      <c r="V55" s="203">
        <f t="shared" si="19"/>
        <v>0</v>
      </c>
      <c r="W55" s="204">
        <f t="shared" si="19"/>
        <v>1858652</v>
      </c>
      <c r="X55" s="206">
        <f t="shared" si="19"/>
        <v>0</v>
      </c>
    </row>
    <row r="56" spans="1:24" ht="23.25" x14ac:dyDescent="0.25">
      <c r="A56" s="44" t="s">
        <v>58</v>
      </c>
      <c r="B56" s="45">
        <v>21</v>
      </c>
      <c r="C56" s="46">
        <v>431</v>
      </c>
      <c r="D56" s="46" t="s">
        <v>33</v>
      </c>
      <c r="E56" s="47"/>
      <c r="F56" s="48"/>
      <c r="G56" s="207">
        <v>1858652</v>
      </c>
      <c r="H56" s="50"/>
      <c r="I56" s="51"/>
      <c r="J56" s="52">
        <f>(G56+I56)-H56</f>
        <v>1858652</v>
      </c>
      <c r="K56" s="209"/>
      <c r="L56" s="54"/>
      <c r="M56" s="54"/>
      <c r="N56" s="54">
        <v>154888</v>
      </c>
      <c r="O56" s="54">
        <v>154888</v>
      </c>
      <c r="P56" s="54">
        <v>154888</v>
      </c>
      <c r="Q56" s="54"/>
      <c r="R56" s="54"/>
      <c r="S56" s="54"/>
      <c r="T56" s="54"/>
      <c r="U56" s="54"/>
      <c r="V56" s="55"/>
      <c r="W56" s="56">
        <f>SUM(K56:V56)+772782+621206</f>
        <v>1858652</v>
      </c>
      <c r="X56" s="88">
        <f>J56-W56</f>
        <v>0</v>
      </c>
    </row>
    <row r="57" spans="1:24" ht="36.75" x14ac:dyDescent="0.25">
      <c r="A57" s="89"/>
      <c r="B57" s="59"/>
      <c r="C57" s="60"/>
      <c r="D57" s="60"/>
      <c r="E57" s="61"/>
      <c r="F57" s="62"/>
      <c r="G57" s="250"/>
      <c r="H57" s="64"/>
      <c r="I57" s="65"/>
      <c r="J57" s="66"/>
      <c r="K57" s="67"/>
      <c r="L57" s="68"/>
      <c r="M57" s="68"/>
      <c r="N57" s="68"/>
      <c r="O57" s="329" t="s">
        <v>115</v>
      </c>
      <c r="P57" s="330" t="s">
        <v>121</v>
      </c>
      <c r="Q57" s="68"/>
      <c r="R57" s="68"/>
      <c r="S57" s="68"/>
      <c r="T57" s="68"/>
      <c r="U57" s="68"/>
      <c r="V57" s="69"/>
      <c r="W57" s="70"/>
      <c r="X57" s="71"/>
    </row>
    <row r="58" spans="1:24" ht="6" customHeight="1" x14ac:dyDescent="0.25">
      <c r="A58" s="464"/>
      <c r="B58" s="180"/>
      <c r="C58" s="181"/>
      <c r="D58" s="181"/>
      <c r="E58" s="182"/>
      <c r="F58" s="183"/>
      <c r="G58" s="107"/>
      <c r="H58" s="108"/>
      <c r="I58" s="109"/>
      <c r="J58" s="110"/>
      <c r="K58" s="245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3"/>
      <c r="W58" s="114"/>
      <c r="X58" s="115"/>
    </row>
    <row r="59" spans="1:24" x14ac:dyDescent="0.25">
      <c r="A59" s="464"/>
      <c r="B59" s="185"/>
      <c r="C59" s="186"/>
      <c r="D59" s="186"/>
      <c r="E59" s="187"/>
      <c r="F59" s="188"/>
      <c r="G59" s="246"/>
      <c r="H59" s="121"/>
      <c r="I59" s="122"/>
      <c r="J59" s="123">
        <f>(G59+I59)-H59</f>
        <v>0</v>
      </c>
      <c r="K59" s="24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8"/>
      <c r="W59" s="248"/>
      <c r="X59" s="249">
        <f>J59-W59</f>
        <v>0</v>
      </c>
    </row>
    <row r="60" spans="1:24" ht="15.75" thickBot="1" x14ac:dyDescent="0.3">
      <c r="A60" s="465"/>
      <c r="B60" s="59"/>
      <c r="C60" s="60"/>
      <c r="D60" s="60"/>
      <c r="E60" s="61"/>
      <c r="F60" s="62"/>
      <c r="G60" s="250"/>
      <c r="H60" s="64"/>
      <c r="I60" s="65"/>
      <c r="J60" s="66"/>
      <c r="K60" s="251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9"/>
      <c r="W60" s="70"/>
      <c r="X60" s="71"/>
    </row>
    <row r="61" spans="1:24" ht="30.75" customHeight="1" thickBot="1" x14ac:dyDescent="0.3">
      <c r="A61" s="72" t="s">
        <v>59</v>
      </c>
      <c r="B61" s="169"/>
      <c r="C61" s="169"/>
      <c r="D61" s="170"/>
      <c r="E61" s="171"/>
      <c r="F61" s="252"/>
      <c r="G61" s="173">
        <f>SUM(G62)</f>
        <v>3322000</v>
      </c>
      <c r="H61" s="174">
        <f t="shared" ref="H61:X61" si="20">SUM(H62)</f>
        <v>0</v>
      </c>
      <c r="I61" s="175">
        <f t="shared" si="20"/>
        <v>0</v>
      </c>
      <c r="J61" s="176">
        <f t="shared" si="20"/>
        <v>3322000</v>
      </c>
      <c r="K61" s="176">
        <f t="shared" si="20"/>
        <v>0</v>
      </c>
      <c r="L61" s="176">
        <f t="shared" si="20"/>
        <v>0</v>
      </c>
      <c r="M61" s="177">
        <v>360000</v>
      </c>
      <c r="N61" s="177">
        <f>276833+266468.72+542307.27</f>
        <v>1085608.99</v>
      </c>
      <c r="O61" s="177">
        <f t="shared" si="20"/>
        <v>0</v>
      </c>
      <c r="P61" s="177">
        <f t="shared" si="20"/>
        <v>0</v>
      </c>
      <c r="Q61" s="177">
        <f t="shared" si="20"/>
        <v>0</v>
      </c>
      <c r="R61" s="177">
        <f t="shared" si="20"/>
        <v>0</v>
      </c>
      <c r="S61" s="177">
        <f t="shared" si="20"/>
        <v>0</v>
      </c>
      <c r="T61" s="177">
        <f t="shared" si="20"/>
        <v>0</v>
      </c>
      <c r="U61" s="177">
        <f t="shared" si="20"/>
        <v>0</v>
      </c>
      <c r="V61" s="175">
        <f t="shared" si="20"/>
        <v>0</v>
      </c>
      <c r="W61" s="176">
        <f t="shared" si="20"/>
        <v>1445608.99</v>
      </c>
      <c r="X61" s="178">
        <f t="shared" si="20"/>
        <v>1876391.01</v>
      </c>
    </row>
    <row r="62" spans="1:24" ht="48.75" x14ac:dyDescent="0.25">
      <c r="A62" s="44" t="s">
        <v>84</v>
      </c>
      <c r="B62" s="45">
        <v>21</v>
      </c>
      <c r="C62" s="46">
        <v>472</v>
      </c>
      <c r="D62" s="46" t="s">
        <v>33</v>
      </c>
      <c r="E62" s="47"/>
      <c r="F62" s="48"/>
      <c r="G62" s="207">
        <v>3322000</v>
      </c>
      <c r="H62" s="100"/>
      <c r="I62" s="253"/>
      <c r="J62" s="52">
        <f>(G62+I62)-H62</f>
        <v>3322000</v>
      </c>
      <c r="K62" s="100"/>
      <c r="L62" s="101"/>
      <c r="M62" s="210" t="s">
        <v>82</v>
      </c>
      <c r="N62" s="210" t="s">
        <v>97</v>
      </c>
      <c r="O62" s="102"/>
      <c r="P62" s="102"/>
      <c r="Q62" s="102"/>
      <c r="R62" s="102"/>
      <c r="S62" s="102"/>
      <c r="T62" s="102"/>
      <c r="U62" s="102"/>
      <c r="V62" s="254"/>
      <c r="W62" s="56">
        <f>SUM(K62:V62)+360000+276833+266468.72+542307.27</f>
        <v>1445608.99</v>
      </c>
      <c r="X62" s="88">
        <f>J62-W62</f>
        <v>1876391.01</v>
      </c>
    </row>
    <row r="63" spans="1:24" ht="60.75" x14ac:dyDescent="0.25">
      <c r="A63" s="89"/>
      <c r="B63" s="296"/>
      <c r="C63" s="277"/>
      <c r="D63" s="277"/>
      <c r="E63" s="278"/>
      <c r="F63" s="279"/>
      <c r="G63" s="297"/>
      <c r="H63" s="302"/>
      <c r="I63" s="303"/>
      <c r="J63" s="283"/>
      <c r="K63" s="302"/>
      <c r="L63" s="304"/>
      <c r="M63" s="305"/>
      <c r="N63" s="305" t="s">
        <v>96</v>
      </c>
      <c r="O63" s="306"/>
      <c r="P63" s="306"/>
      <c r="Q63" s="306"/>
      <c r="R63" s="306"/>
      <c r="S63" s="306"/>
      <c r="T63" s="306"/>
      <c r="U63" s="306"/>
      <c r="V63" s="307"/>
      <c r="W63" s="286"/>
      <c r="X63" s="294"/>
    </row>
    <row r="64" spans="1:24" ht="48.75" x14ac:dyDescent="0.25">
      <c r="A64" s="89"/>
      <c r="B64" s="308"/>
      <c r="C64" s="309"/>
      <c r="D64" s="309"/>
      <c r="E64" s="310"/>
      <c r="F64" s="311"/>
      <c r="G64" s="312"/>
      <c r="H64" s="313"/>
      <c r="I64" s="314"/>
      <c r="J64" s="315"/>
      <c r="K64" s="313"/>
      <c r="L64" s="316"/>
      <c r="M64" s="317"/>
      <c r="N64" s="317" t="s">
        <v>98</v>
      </c>
      <c r="O64" s="318"/>
      <c r="P64" s="318"/>
      <c r="Q64" s="318"/>
      <c r="R64" s="318"/>
      <c r="S64" s="318"/>
      <c r="T64" s="318"/>
      <c r="U64" s="318"/>
      <c r="V64" s="319"/>
      <c r="W64" s="320"/>
      <c r="X64" s="321"/>
    </row>
    <row r="65" spans="1:24" ht="15.75" thickBot="1" x14ac:dyDescent="0.3">
      <c r="A65" s="208"/>
      <c r="B65" s="59"/>
      <c r="C65" s="60"/>
      <c r="D65" s="60"/>
      <c r="E65" s="61"/>
      <c r="F65" s="62"/>
      <c r="G65" s="255"/>
      <c r="H65" s="256"/>
      <c r="I65" s="257"/>
      <c r="J65" s="258"/>
      <c r="K65" s="67" t="s">
        <v>61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9"/>
      <c r="W65" s="70"/>
      <c r="X65" s="71"/>
    </row>
    <row r="66" spans="1:24" ht="30" customHeight="1" thickBot="1" x14ac:dyDescent="0.3">
      <c r="A66" s="72" t="s">
        <v>62</v>
      </c>
      <c r="B66" s="169"/>
      <c r="C66" s="169"/>
      <c r="D66" s="170"/>
      <c r="E66" s="171"/>
      <c r="F66" s="252"/>
      <c r="G66" s="173">
        <f>SUM(G67:G71)</f>
        <v>7053560</v>
      </c>
      <c r="H66" s="173">
        <f t="shared" ref="H66:X66" si="21">SUM(H67:H71)</f>
        <v>3866993</v>
      </c>
      <c r="I66" s="173">
        <f t="shared" si="21"/>
        <v>0</v>
      </c>
      <c r="J66" s="173">
        <f t="shared" si="21"/>
        <v>3186567</v>
      </c>
      <c r="K66" s="173">
        <f t="shared" si="21"/>
        <v>0</v>
      </c>
      <c r="L66" s="173">
        <f t="shared" si="21"/>
        <v>0</v>
      </c>
      <c r="M66" s="173">
        <v>504630</v>
      </c>
      <c r="N66" s="173">
        <f>587797+70393.33</f>
        <v>658190.32999999996</v>
      </c>
      <c r="O66" s="173">
        <f t="shared" si="21"/>
        <v>0</v>
      </c>
      <c r="P66" s="173">
        <f t="shared" si="21"/>
        <v>0</v>
      </c>
      <c r="Q66" s="173">
        <f t="shared" si="21"/>
        <v>0</v>
      </c>
      <c r="R66" s="173">
        <f t="shared" si="21"/>
        <v>0</v>
      </c>
      <c r="S66" s="173">
        <f t="shared" si="21"/>
        <v>0</v>
      </c>
      <c r="T66" s="173">
        <f t="shared" si="21"/>
        <v>0</v>
      </c>
      <c r="U66" s="173">
        <f t="shared" si="21"/>
        <v>0</v>
      </c>
      <c r="V66" s="173">
        <f t="shared" si="21"/>
        <v>0</v>
      </c>
      <c r="W66" s="173">
        <f t="shared" si="21"/>
        <v>1162820.33</v>
      </c>
      <c r="X66" s="173">
        <f t="shared" si="21"/>
        <v>2023746.67</v>
      </c>
    </row>
    <row r="67" spans="1:24" ht="27" customHeight="1" x14ac:dyDescent="0.25">
      <c r="A67" s="44" t="s">
        <v>63</v>
      </c>
      <c r="B67" s="45">
        <v>11</v>
      </c>
      <c r="C67" s="46">
        <v>472</v>
      </c>
      <c r="D67" s="46" t="s">
        <v>33</v>
      </c>
      <c r="E67" s="47"/>
      <c r="F67" s="48"/>
      <c r="G67" s="207">
        <v>5053560</v>
      </c>
      <c r="H67" s="100">
        <f>3866993</f>
        <v>3866993</v>
      </c>
      <c r="I67" s="253"/>
      <c r="J67" s="52">
        <f>(G67+I67)-H67</f>
        <v>1186567</v>
      </c>
      <c r="K67" s="100"/>
      <c r="L67" s="101"/>
      <c r="M67" s="102"/>
      <c r="N67" s="102"/>
      <c r="O67" s="102"/>
      <c r="P67" s="102"/>
      <c r="Q67" s="102"/>
      <c r="R67" s="102"/>
      <c r="S67" s="102"/>
      <c r="T67" s="102"/>
      <c r="U67" s="102"/>
      <c r="V67" s="254"/>
      <c r="W67" s="56">
        <f>SUM(K67:V67)</f>
        <v>0</v>
      </c>
      <c r="X67" s="88">
        <f>J67-W67</f>
        <v>1186567</v>
      </c>
    </row>
    <row r="68" spans="1:24" ht="9" customHeight="1" x14ac:dyDescent="0.25">
      <c r="A68" s="89"/>
      <c r="B68" s="180"/>
      <c r="C68" s="181"/>
      <c r="D68" s="181"/>
      <c r="E68" s="182"/>
      <c r="F68" s="183"/>
      <c r="G68" s="107"/>
      <c r="H68" s="108"/>
      <c r="I68" s="109"/>
      <c r="J68" s="110"/>
      <c r="K68" s="245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3"/>
      <c r="W68" s="301"/>
      <c r="X68" s="115"/>
    </row>
    <row r="69" spans="1:24" ht="36.75" x14ac:dyDescent="0.25">
      <c r="A69" s="208"/>
      <c r="B69" s="185">
        <v>21</v>
      </c>
      <c r="C69" s="186">
        <v>472</v>
      </c>
      <c r="D69" s="186" t="s">
        <v>33</v>
      </c>
      <c r="E69" s="187"/>
      <c r="F69" s="188"/>
      <c r="G69" s="246">
        <v>2000000</v>
      </c>
      <c r="H69" s="121"/>
      <c r="I69" s="122"/>
      <c r="J69" s="123">
        <f>(G69+I69)-H69</f>
        <v>2000000</v>
      </c>
      <c r="K69" s="247"/>
      <c r="L69" s="259"/>
      <c r="M69" s="295" t="s">
        <v>83</v>
      </c>
      <c r="N69" s="295" t="s">
        <v>94</v>
      </c>
      <c r="O69" s="127"/>
      <c r="P69" s="127"/>
      <c r="Q69" s="127"/>
      <c r="R69" s="127"/>
      <c r="S69" s="127"/>
      <c r="T69" s="127"/>
      <c r="U69" s="127"/>
      <c r="V69" s="128"/>
      <c r="W69" s="248">
        <f>SUM(K69:V69)+504630+587797+70393.33</f>
        <v>1162820.33</v>
      </c>
      <c r="X69" s="249">
        <f>J69-W69</f>
        <v>837179.66999999993</v>
      </c>
    </row>
    <row r="70" spans="1:24" ht="36.75" x14ac:dyDescent="0.25">
      <c r="A70" s="208"/>
      <c r="B70" s="296"/>
      <c r="C70" s="277"/>
      <c r="D70" s="277"/>
      <c r="E70" s="278"/>
      <c r="F70" s="279"/>
      <c r="G70" s="297"/>
      <c r="H70" s="281"/>
      <c r="I70" s="282"/>
      <c r="J70" s="283"/>
      <c r="K70" s="298"/>
      <c r="L70" s="299"/>
      <c r="M70" s="300"/>
      <c r="N70" s="300" t="s">
        <v>95</v>
      </c>
      <c r="O70" s="284"/>
      <c r="P70" s="284"/>
      <c r="Q70" s="284"/>
      <c r="R70" s="284"/>
      <c r="S70" s="284"/>
      <c r="T70" s="284"/>
      <c r="U70" s="284"/>
      <c r="V70" s="285"/>
      <c r="W70" s="286"/>
      <c r="X70" s="294"/>
    </row>
    <row r="71" spans="1:24" ht="15.75" thickBot="1" x14ac:dyDescent="0.3">
      <c r="A71" s="208"/>
      <c r="B71" s="59"/>
      <c r="C71" s="60"/>
      <c r="D71" s="60"/>
      <c r="E71" s="61"/>
      <c r="F71" s="62"/>
      <c r="G71" s="250"/>
      <c r="H71" s="64"/>
      <c r="I71" s="65"/>
      <c r="J71" s="66"/>
      <c r="K71" s="67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64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2">SUM(H73)</f>
        <v>0</v>
      </c>
      <c r="I72" s="175">
        <f t="shared" si="22"/>
        <v>0</v>
      </c>
      <c r="J72" s="176">
        <f t="shared" si="22"/>
        <v>0</v>
      </c>
      <c r="K72" s="174">
        <f t="shared" si="22"/>
        <v>0</v>
      </c>
      <c r="L72" s="177">
        <f t="shared" si="22"/>
        <v>0</v>
      </c>
      <c r="M72" s="177">
        <f t="shared" si="22"/>
        <v>0</v>
      </c>
      <c r="N72" s="177">
        <f t="shared" si="22"/>
        <v>0</v>
      </c>
      <c r="O72" s="177">
        <f t="shared" si="22"/>
        <v>0</v>
      </c>
      <c r="P72" s="177">
        <f t="shared" si="22"/>
        <v>0</v>
      </c>
      <c r="Q72" s="177">
        <f t="shared" si="22"/>
        <v>0</v>
      </c>
      <c r="R72" s="177">
        <f t="shared" si="22"/>
        <v>0</v>
      </c>
      <c r="S72" s="177">
        <f t="shared" si="22"/>
        <v>0</v>
      </c>
      <c r="T72" s="177">
        <f t="shared" si="22"/>
        <v>0</v>
      </c>
      <c r="U72" s="177">
        <f t="shared" si="22"/>
        <v>0</v>
      </c>
      <c r="V72" s="175">
        <f t="shared" si="22"/>
        <v>0</v>
      </c>
      <c r="W72" s="176">
        <f t="shared" si="22"/>
        <v>0</v>
      </c>
      <c r="X72" s="178">
        <f t="shared" si="22"/>
        <v>0</v>
      </c>
    </row>
    <row r="73" spans="1:24" ht="23.25" x14ac:dyDescent="0.25">
      <c r="A73" s="44" t="s">
        <v>65</v>
      </c>
      <c r="B73" s="45">
        <v>21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/>
      <c r="J73" s="52">
        <f>(G73+I73)-H73</f>
        <v>0</v>
      </c>
      <c r="K73" s="100"/>
      <c r="L73" s="101"/>
      <c r="M73" s="102"/>
      <c r="N73" s="102"/>
      <c r="O73" s="102"/>
      <c r="P73" s="102"/>
      <c r="Q73" s="102"/>
      <c r="R73" s="102"/>
      <c r="S73" s="102"/>
      <c r="T73" s="102"/>
      <c r="U73" s="102"/>
      <c r="V73" s="254"/>
      <c r="W73" s="56">
        <f>SUM(K73:V73)</f>
        <v>0</v>
      </c>
      <c r="X73" s="88">
        <f>J73-W73</f>
        <v>0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39" thickBot="1" x14ac:dyDescent="0.3">
      <c r="A75" s="72" t="s">
        <v>66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3">SUM(H76)</f>
        <v>0</v>
      </c>
      <c r="I75" s="175">
        <f t="shared" si="23"/>
        <v>360000</v>
      </c>
      <c r="J75" s="176">
        <f t="shared" si="23"/>
        <v>360000</v>
      </c>
      <c r="K75" s="174">
        <f t="shared" si="23"/>
        <v>0</v>
      </c>
      <c r="L75" s="177">
        <f t="shared" si="23"/>
        <v>0</v>
      </c>
      <c r="M75" s="177">
        <f t="shared" si="23"/>
        <v>0</v>
      </c>
      <c r="N75" s="177">
        <f>SUM(N76)+348847.2</f>
        <v>348847.2</v>
      </c>
      <c r="O75" s="177">
        <f t="shared" si="23"/>
        <v>0</v>
      </c>
      <c r="P75" s="177">
        <f t="shared" si="23"/>
        <v>0</v>
      </c>
      <c r="Q75" s="177">
        <f t="shared" si="23"/>
        <v>0</v>
      </c>
      <c r="R75" s="177">
        <f t="shared" si="23"/>
        <v>0</v>
      </c>
      <c r="S75" s="177">
        <f t="shared" si="23"/>
        <v>0</v>
      </c>
      <c r="T75" s="177">
        <f t="shared" si="23"/>
        <v>0</v>
      </c>
      <c r="U75" s="177">
        <f t="shared" si="23"/>
        <v>0</v>
      </c>
      <c r="V75" s="175">
        <f t="shared" si="23"/>
        <v>0</v>
      </c>
      <c r="W75" s="176">
        <f t="shared" si="23"/>
        <v>348847.2</v>
      </c>
      <c r="X75" s="178">
        <f t="shared" si="23"/>
        <v>11152.799999999988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360000</v>
      </c>
      <c r="J76" s="52">
        <f>(G76+I76)-H76</f>
        <v>360000</v>
      </c>
      <c r="K76" s="100"/>
      <c r="L76" s="101"/>
      <c r="M76" s="102"/>
      <c r="N76" s="322" t="s">
        <v>99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SUM(K76:V76)+348847.2</f>
        <v>348847.2</v>
      </c>
      <c r="X76" s="88">
        <f>J76-W76</f>
        <v>11152.799999999988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68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4">SUM(H79)</f>
        <v>0</v>
      </c>
      <c r="I78" s="175">
        <f t="shared" si="24"/>
        <v>800000</v>
      </c>
      <c r="J78" s="176">
        <f t="shared" si="24"/>
        <v>800000</v>
      </c>
      <c r="K78" s="174">
        <f t="shared" si="24"/>
        <v>0</v>
      </c>
      <c r="L78" s="177">
        <f t="shared" si="24"/>
        <v>0</v>
      </c>
      <c r="M78" s="177">
        <f t="shared" si="24"/>
        <v>0</v>
      </c>
      <c r="N78" s="177">
        <f>SUM(N79)+398461.02</f>
        <v>398461.02</v>
      </c>
      <c r="O78" s="177">
        <f t="shared" si="24"/>
        <v>0</v>
      </c>
      <c r="P78" s="177">
        <f t="shared" si="24"/>
        <v>0</v>
      </c>
      <c r="Q78" s="177">
        <f t="shared" si="24"/>
        <v>0</v>
      </c>
      <c r="R78" s="177">
        <f t="shared" si="24"/>
        <v>0</v>
      </c>
      <c r="S78" s="177">
        <f t="shared" si="24"/>
        <v>0</v>
      </c>
      <c r="T78" s="177">
        <f t="shared" si="24"/>
        <v>0</v>
      </c>
      <c r="U78" s="177">
        <f t="shared" si="24"/>
        <v>0</v>
      </c>
      <c r="V78" s="175">
        <f t="shared" si="24"/>
        <v>0</v>
      </c>
      <c r="W78" s="176">
        <f t="shared" si="24"/>
        <v>398461.02</v>
      </c>
      <c r="X78" s="178">
        <f t="shared" si="24"/>
        <v>401538.98</v>
      </c>
    </row>
    <row r="79" spans="1:24" ht="24.75" x14ac:dyDescent="0.25">
      <c r="A79" s="44" t="s">
        <v>67</v>
      </c>
      <c r="B79" s="45">
        <v>11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>
        <v>800000</v>
      </c>
      <c r="J79" s="52">
        <f>(G79+I79)-H79</f>
        <v>800000</v>
      </c>
      <c r="K79" s="100"/>
      <c r="L79" s="101"/>
      <c r="M79" s="102"/>
      <c r="N79" s="210" t="s">
        <v>100</v>
      </c>
      <c r="O79" s="102"/>
      <c r="P79" s="102"/>
      <c r="Q79" s="102"/>
      <c r="R79" s="102"/>
      <c r="S79" s="102"/>
      <c r="T79" s="102"/>
      <c r="U79" s="102"/>
      <c r="V79" s="254"/>
      <c r="W79" s="56">
        <f>SUM(K79:V79)+398461.02</f>
        <v>398461.02</v>
      </c>
      <c r="X79" s="88">
        <f>J79-W79</f>
        <v>401538.98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26.25" thickBot="1" x14ac:dyDescent="0.3">
      <c r="A81" s="72" t="s">
        <v>69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5">SUM(H82)</f>
        <v>0</v>
      </c>
      <c r="I81" s="175">
        <f t="shared" si="25"/>
        <v>0</v>
      </c>
      <c r="J81" s="176">
        <f t="shared" si="25"/>
        <v>0</v>
      </c>
      <c r="K81" s="174">
        <f t="shared" si="25"/>
        <v>0</v>
      </c>
      <c r="L81" s="177">
        <f t="shared" si="25"/>
        <v>0</v>
      </c>
      <c r="M81" s="177">
        <f t="shared" si="25"/>
        <v>0</v>
      </c>
      <c r="N81" s="177">
        <f t="shared" si="25"/>
        <v>0</v>
      </c>
      <c r="O81" s="177">
        <f t="shared" si="25"/>
        <v>0</v>
      </c>
      <c r="P81" s="177">
        <f t="shared" si="25"/>
        <v>0</v>
      </c>
      <c r="Q81" s="177">
        <f t="shared" si="25"/>
        <v>0</v>
      </c>
      <c r="R81" s="177">
        <f t="shared" si="25"/>
        <v>0</v>
      </c>
      <c r="S81" s="177">
        <f t="shared" si="25"/>
        <v>0</v>
      </c>
      <c r="T81" s="177">
        <f t="shared" si="25"/>
        <v>0</v>
      </c>
      <c r="U81" s="177">
        <f t="shared" si="25"/>
        <v>0</v>
      </c>
      <c r="V81" s="175">
        <f t="shared" si="25"/>
        <v>0</v>
      </c>
      <c r="W81" s="176">
        <f t="shared" si="25"/>
        <v>0</v>
      </c>
      <c r="X81" s="178">
        <f t="shared" si="25"/>
        <v>0</v>
      </c>
    </row>
    <row r="82" spans="1:24" ht="23.25" x14ac:dyDescent="0.25">
      <c r="A82" s="44" t="s">
        <v>70</v>
      </c>
      <c r="B82" s="45">
        <v>21</v>
      </c>
      <c r="C82" s="46">
        <v>472</v>
      </c>
      <c r="D82" s="46" t="s">
        <v>33</v>
      </c>
      <c r="E82" s="47"/>
      <c r="F82" s="48"/>
      <c r="G82" s="207">
        <v>0</v>
      </c>
      <c r="H82" s="100"/>
      <c r="I82" s="253"/>
      <c r="J82" s="52">
        <f>(G82+I82)-H82</f>
        <v>0</v>
      </c>
      <c r="K82" s="100"/>
      <c r="L82" s="101"/>
      <c r="M82" s="102"/>
      <c r="N82" s="102"/>
      <c r="O82" s="102"/>
      <c r="P82" s="102"/>
      <c r="Q82" s="102"/>
      <c r="R82" s="102"/>
      <c r="S82" s="102"/>
      <c r="T82" s="102"/>
      <c r="U82" s="102"/>
      <c r="V82" s="254"/>
      <c r="W82" s="56">
        <f>SUM(K82:V82)</f>
        <v>0</v>
      </c>
      <c r="X82" s="88">
        <f>J82-W82</f>
        <v>0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54" customHeight="1" thickBot="1" x14ac:dyDescent="0.3">
      <c r="A84" s="72" t="s">
        <v>116</v>
      </c>
      <c r="B84" s="169"/>
      <c r="C84" s="169"/>
      <c r="D84" s="170"/>
      <c r="E84" s="171"/>
      <c r="F84" s="252"/>
      <c r="G84" s="173">
        <f>SUM(G85)</f>
        <v>0</v>
      </c>
      <c r="H84" s="174">
        <f t="shared" ref="H84:X84" si="26">SUM(H85)</f>
        <v>0</v>
      </c>
      <c r="I84" s="175">
        <f t="shared" si="26"/>
        <v>5000000</v>
      </c>
      <c r="J84" s="176">
        <f t="shared" si="26"/>
        <v>5000000</v>
      </c>
      <c r="K84" s="174">
        <f t="shared" si="26"/>
        <v>0</v>
      </c>
      <c r="L84" s="177">
        <f t="shared" si="26"/>
        <v>0</v>
      </c>
      <c r="M84" s="177">
        <f t="shared" si="26"/>
        <v>0</v>
      </c>
      <c r="N84" s="177">
        <f t="shared" si="26"/>
        <v>0</v>
      </c>
      <c r="O84" s="177">
        <f t="shared" si="26"/>
        <v>340014</v>
      </c>
      <c r="P84" s="177">
        <f>SUM(P85)+261591</f>
        <v>1959986</v>
      </c>
      <c r="Q84" s="177">
        <f t="shared" si="26"/>
        <v>0</v>
      </c>
      <c r="R84" s="177">
        <f t="shared" si="26"/>
        <v>0</v>
      </c>
      <c r="S84" s="177">
        <f t="shared" si="26"/>
        <v>0</v>
      </c>
      <c r="T84" s="177">
        <f t="shared" si="26"/>
        <v>0</v>
      </c>
      <c r="U84" s="177">
        <f t="shared" si="26"/>
        <v>0</v>
      </c>
      <c r="V84" s="175">
        <f t="shared" si="26"/>
        <v>0</v>
      </c>
      <c r="W84" s="176">
        <f t="shared" si="26"/>
        <v>2038409</v>
      </c>
      <c r="X84" s="178">
        <f t="shared" si="26"/>
        <v>2961591</v>
      </c>
    </row>
    <row r="85" spans="1:24" ht="32.25" customHeight="1" x14ac:dyDescent="0.25">
      <c r="A85" s="44" t="s">
        <v>117</v>
      </c>
      <c r="B85" s="45">
        <v>11</v>
      </c>
      <c r="C85" s="46">
        <v>436</v>
      </c>
      <c r="D85" s="46" t="s">
        <v>33</v>
      </c>
      <c r="E85" s="47"/>
      <c r="F85" s="48"/>
      <c r="G85" s="207">
        <v>0</v>
      </c>
      <c r="H85" s="100"/>
      <c r="I85" s="253">
        <v>5000000</v>
      </c>
      <c r="J85" s="52">
        <f>(G85+I85)-H85</f>
        <v>5000000</v>
      </c>
      <c r="K85" s="100"/>
      <c r="L85" s="101"/>
      <c r="M85" s="102"/>
      <c r="N85" s="102"/>
      <c r="O85" s="102">
        <v>340014</v>
      </c>
      <c r="P85" s="102">
        <v>1698395</v>
      </c>
      <c r="Q85" s="102"/>
      <c r="R85" s="102"/>
      <c r="S85" s="102"/>
      <c r="T85" s="102"/>
      <c r="U85" s="102"/>
      <c r="V85" s="254"/>
      <c r="W85" s="56">
        <f>SUM(K85:V85)</f>
        <v>2038409</v>
      </c>
      <c r="X85" s="88">
        <f>J85-W85</f>
        <v>2961591</v>
      </c>
    </row>
    <row r="86" spans="1:24" ht="37.5" thickBot="1" x14ac:dyDescent="0.3">
      <c r="A86" s="208"/>
      <c r="B86" s="59"/>
      <c r="C86" s="60"/>
      <c r="D86" s="60"/>
      <c r="E86" s="61"/>
      <c r="F86" s="62"/>
      <c r="G86" s="255"/>
      <c r="H86" s="256"/>
      <c r="I86" s="257"/>
      <c r="J86" s="258"/>
      <c r="K86" s="67" t="s">
        <v>61</v>
      </c>
      <c r="L86" s="68"/>
      <c r="M86" s="68"/>
      <c r="N86" s="68"/>
      <c r="O86" s="68"/>
      <c r="P86" s="330" t="s">
        <v>130</v>
      </c>
      <c r="Q86" s="68"/>
      <c r="R86" s="68"/>
      <c r="S86" s="68"/>
      <c r="T86" s="68"/>
      <c r="U86" s="68"/>
      <c r="V86" s="69"/>
      <c r="W86" s="70"/>
      <c r="X86" s="71"/>
    </row>
    <row r="87" spans="1:24" ht="28.5" thickTop="1" thickBot="1" x14ac:dyDescent="0.35">
      <c r="A87" s="27" t="s">
        <v>91</v>
      </c>
      <c r="B87" s="458" t="s">
        <v>30</v>
      </c>
      <c r="C87" s="459"/>
      <c r="D87" s="459"/>
      <c r="E87" s="459"/>
      <c r="F87" s="460"/>
      <c r="G87" s="191">
        <f>SUM(G89:G89)</f>
        <v>3000000</v>
      </c>
      <c r="H87" s="192">
        <f>SUM(H89:H89)</f>
        <v>0</v>
      </c>
      <c r="I87" s="193">
        <f>SUM(I89:I89)</f>
        <v>0</v>
      </c>
      <c r="J87" s="194">
        <f>SUM(J89:J89)</f>
        <v>3000000</v>
      </c>
      <c r="K87" s="192">
        <f t="shared" ref="K87:X87" si="27">SUM(K89:K89)</f>
        <v>0</v>
      </c>
      <c r="L87" s="195">
        <f t="shared" si="27"/>
        <v>0</v>
      </c>
      <c r="M87" s="195">
        <f t="shared" si="27"/>
        <v>0</v>
      </c>
      <c r="N87" s="195">
        <f t="shared" si="27"/>
        <v>1000000</v>
      </c>
      <c r="O87" s="195">
        <f t="shared" si="27"/>
        <v>250000</v>
      </c>
      <c r="P87" s="195">
        <f t="shared" si="27"/>
        <v>250000</v>
      </c>
      <c r="Q87" s="195">
        <f t="shared" si="27"/>
        <v>0</v>
      </c>
      <c r="R87" s="195">
        <f t="shared" si="27"/>
        <v>0</v>
      </c>
      <c r="S87" s="195">
        <f t="shared" si="27"/>
        <v>0</v>
      </c>
      <c r="T87" s="195">
        <f t="shared" si="27"/>
        <v>0</v>
      </c>
      <c r="U87" s="195">
        <f t="shared" si="27"/>
        <v>0</v>
      </c>
      <c r="V87" s="193">
        <f t="shared" si="27"/>
        <v>0</v>
      </c>
      <c r="W87" s="194">
        <f>SUM(W89:W89)</f>
        <v>1500000</v>
      </c>
      <c r="X87" s="196">
        <f t="shared" si="27"/>
        <v>1500000</v>
      </c>
    </row>
    <row r="88" spans="1:24" ht="27" thickTop="1" thickBot="1" x14ac:dyDescent="0.35">
      <c r="A88" s="260" t="s">
        <v>72</v>
      </c>
      <c r="B88" s="261"/>
      <c r="C88" s="261"/>
      <c r="D88" s="261"/>
      <c r="E88" s="261"/>
      <c r="F88" s="262"/>
      <c r="G88" s="263">
        <f>SUM(G89)</f>
        <v>3000000</v>
      </c>
      <c r="H88" s="264">
        <f t="shared" ref="H88:X88" si="28">SUM(H89)</f>
        <v>0</v>
      </c>
      <c r="I88" s="265">
        <f t="shared" si="28"/>
        <v>0</v>
      </c>
      <c r="J88" s="266">
        <f t="shared" si="28"/>
        <v>3000000</v>
      </c>
      <c r="K88" s="264">
        <f t="shared" si="28"/>
        <v>0</v>
      </c>
      <c r="L88" s="267">
        <f t="shared" si="28"/>
        <v>0</v>
      </c>
      <c r="M88" s="267">
        <f t="shared" si="28"/>
        <v>0</v>
      </c>
      <c r="N88" s="267">
        <f t="shared" si="28"/>
        <v>1000000</v>
      </c>
      <c r="O88" s="267">
        <f t="shared" si="28"/>
        <v>250000</v>
      </c>
      <c r="P88" s="267">
        <f t="shared" si="28"/>
        <v>250000</v>
      </c>
      <c r="Q88" s="267">
        <f t="shared" si="28"/>
        <v>0</v>
      </c>
      <c r="R88" s="267">
        <f t="shared" si="28"/>
        <v>0</v>
      </c>
      <c r="S88" s="267">
        <f t="shared" si="28"/>
        <v>0</v>
      </c>
      <c r="T88" s="267">
        <f t="shared" si="28"/>
        <v>0</v>
      </c>
      <c r="U88" s="267">
        <f t="shared" si="28"/>
        <v>0</v>
      </c>
      <c r="V88" s="265">
        <f t="shared" si="28"/>
        <v>0</v>
      </c>
      <c r="W88" s="266">
        <f t="shared" si="28"/>
        <v>1500000</v>
      </c>
      <c r="X88" s="268">
        <f t="shared" si="28"/>
        <v>1500000</v>
      </c>
    </row>
    <row r="89" spans="1:24" ht="23.25" x14ac:dyDescent="0.25">
      <c r="A89" s="269" t="s">
        <v>73</v>
      </c>
      <c r="B89" s="96">
        <v>11</v>
      </c>
      <c r="C89" s="96">
        <v>437</v>
      </c>
      <c r="D89" s="97" t="s">
        <v>33</v>
      </c>
      <c r="E89" s="98"/>
      <c r="F89" s="99"/>
      <c r="G89" s="49">
        <v>3000000</v>
      </c>
      <c r="H89" s="50"/>
      <c r="I89" s="51"/>
      <c r="J89" s="52">
        <f>G89-H89+I89</f>
        <v>3000000</v>
      </c>
      <c r="K89" s="209"/>
      <c r="L89" s="54"/>
      <c r="M89" s="54"/>
      <c r="N89" s="54">
        <v>1000000</v>
      </c>
      <c r="O89" s="54">
        <v>250000</v>
      </c>
      <c r="P89" s="54">
        <v>250000</v>
      </c>
      <c r="Q89" s="288" t="s">
        <v>139</v>
      </c>
      <c r="R89" s="54"/>
      <c r="S89" s="54"/>
      <c r="T89" s="54"/>
      <c r="U89" s="54"/>
      <c r="V89" s="55"/>
      <c r="W89" s="56">
        <f>SUM(K89:V89)</f>
        <v>1500000</v>
      </c>
      <c r="X89" s="57">
        <f>J89-W89</f>
        <v>1500000</v>
      </c>
    </row>
    <row r="90" spans="1:24" ht="15.75" thickBot="1" x14ac:dyDescent="0.3">
      <c r="A90" s="270"/>
      <c r="B90" s="271"/>
      <c r="C90" s="271"/>
      <c r="D90" s="272"/>
      <c r="E90" s="273"/>
      <c r="F90" s="274"/>
      <c r="G90" s="216"/>
      <c r="H90" s="217"/>
      <c r="I90" s="218"/>
      <c r="J90" s="219"/>
      <c r="K90" s="220"/>
      <c r="L90" s="221"/>
      <c r="M90" s="221"/>
      <c r="N90" s="221"/>
      <c r="O90" s="221"/>
      <c r="P90" s="221"/>
      <c r="Q90" s="221"/>
      <c r="R90" s="221"/>
      <c r="S90" s="222"/>
      <c r="T90" s="221"/>
      <c r="U90" s="221"/>
      <c r="V90" s="223"/>
      <c r="W90" s="224"/>
      <c r="X90" s="275"/>
    </row>
  </sheetData>
  <mergeCells count="13">
    <mergeCell ref="B87:F87"/>
    <mergeCell ref="B8:F8"/>
    <mergeCell ref="B9:F9"/>
    <mergeCell ref="A21:A23"/>
    <mergeCell ref="A35:A37"/>
    <mergeCell ref="B38:F38"/>
    <mergeCell ref="A58:A60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0" orientation="landscape" r:id="rId1"/>
  <rowBreaks count="2" manualBreakCount="2">
    <brk id="51" max="23" man="1"/>
    <brk id="74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740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17409" r:id="rId4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0"/>
  <sheetViews>
    <sheetView workbookViewId="0">
      <selection activeCell="C8" sqref="C8"/>
    </sheetView>
  </sheetViews>
  <sheetFormatPr baseColWidth="10" defaultRowHeight="15" x14ac:dyDescent="0.25"/>
  <cols>
    <col min="1" max="1" width="34.85546875" customWidth="1"/>
    <col min="2" max="2" width="13.140625" bestFit="1" customWidth="1"/>
  </cols>
  <sheetData>
    <row r="2" spans="1:2" x14ac:dyDescent="0.25">
      <c r="A2" s="474" t="s">
        <v>107</v>
      </c>
      <c r="B2" s="474"/>
    </row>
    <row r="3" spans="1:2" x14ac:dyDescent="0.25">
      <c r="B3" s="326" t="s">
        <v>110</v>
      </c>
    </row>
    <row r="4" spans="1:2" x14ac:dyDescent="0.25">
      <c r="A4" t="s">
        <v>103</v>
      </c>
      <c r="B4" s="324">
        <v>1893007</v>
      </c>
    </row>
    <row r="5" spans="1:2" x14ac:dyDescent="0.25">
      <c r="A5" t="s">
        <v>104</v>
      </c>
      <c r="B5" s="324">
        <v>4293560</v>
      </c>
    </row>
    <row r="6" spans="1:2" x14ac:dyDescent="0.25">
      <c r="A6" t="s">
        <v>105</v>
      </c>
      <c r="B6" s="324">
        <v>11152.8</v>
      </c>
    </row>
    <row r="7" spans="1:2" x14ac:dyDescent="0.25">
      <c r="A7" t="s">
        <v>106</v>
      </c>
      <c r="B7" s="324">
        <v>1538.98</v>
      </c>
    </row>
    <row r="8" spans="1:2" x14ac:dyDescent="0.25">
      <c r="B8" s="325">
        <f>SUM(B4:B7)</f>
        <v>6199258.7800000003</v>
      </c>
    </row>
    <row r="9" spans="1:2" x14ac:dyDescent="0.25">
      <c r="B9" s="324"/>
    </row>
    <row r="10" spans="1:2" x14ac:dyDescent="0.25">
      <c r="B10" s="324"/>
    </row>
    <row r="11" spans="1:2" x14ac:dyDescent="0.25">
      <c r="A11" s="474" t="s">
        <v>108</v>
      </c>
      <c r="B11" s="474"/>
    </row>
    <row r="12" spans="1:2" x14ac:dyDescent="0.25">
      <c r="B12" s="327" t="s">
        <v>110</v>
      </c>
    </row>
    <row r="13" spans="1:2" x14ac:dyDescent="0.25">
      <c r="A13" t="s">
        <v>109</v>
      </c>
      <c r="B13" s="324">
        <v>1876391.01</v>
      </c>
    </row>
    <row r="14" spans="1:2" x14ac:dyDescent="0.25">
      <c r="A14" t="s">
        <v>104</v>
      </c>
      <c r="B14" s="324">
        <v>837179.67</v>
      </c>
    </row>
    <row r="15" spans="1:2" x14ac:dyDescent="0.25">
      <c r="B15" s="325">
        <f>SUM(B13:B14)</f>
        <v>2713570.68</v>
      </c>
    </row>
    <row r="16" spans="1:2" x14ac:dyDescent="0.25">
      <c r="B16" s="324"/>
    </row>
    <row r="17" spans="2:2" x14ac:dyDescent="0.25">
      <c r="B17" s="324"/>
    </row>
    <row r="18" spans="2:2" x14ac:dyDescent="0.25">
      <c r="B18" s="324"/>
    </row>
    <row r="19" spans="2:2" x14ac:dyDescent="0.25">
      <c r="B19" s="324"/>
    </row>
    <row r="20" spans="2:2" x14ac:dyDescent="0.25">
      <c r="B20" s="324"/>
    </row>
  </sheetData>
  <mergeCells count="2">
    <mergeCell ref="A2:B2"/>
    <mergeCell ref="A11:B11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0"/>
  <sheetViews>
    <sheetView topLeftCell="A46" zoomScaleNormal="100" zoomScaleSheetLayoutView="39" workbookViewId="0">
      <selection activeCell="A6" sqref="A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7" customWidth="1"/>
    <col min="18" max="18" width="10.140625" customWidth="1"/>
    <col min="19" max="19" width="10.57031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148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SUM(G9+G38+G87)</f>
        <v>253949287</v>
      </c>
      <c r="H8" s="22">
        <f t="shared" si="0"/>
        <v>5760000</v>
      </c>
      <c r="I8" s="23">
        <f t="shared" si="0"/>
        <v>12075300</v>
      </c>
      <c r="J8" s="24">
        <f t="shared" si="0"/>
        <v>260264587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105539845.23</v>
      </c>
      <c r="X8" s="26" t="e">
        <f t="shared" si="0"/>
        <v>#VALUE!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SUM(G10+G14+G18+G24+G29+G32)</f>
        <v>227987368</v>
      </c>
      <c r="H9" s="29">
        <f t="shared" si="1"/>
        <v>0</v>
      </c>
      <c r="I9" s="30">
        <f t="shared" si="1"/>
        <v>4500000</v>
      </c>
      <c r="J9" s="31">
        <f t="shared" si="1"/>
        <v>232487368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94281434</v>
      </c>
      <c r="X9" s="33">
        <f t="shared" si="1"/>
        <v>138205934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21892533</v>
      </c>
      <c r="X10" s="43">
        <f t="shared" si="2"/>
        <v>15679274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288" t="s">
        <v>133</v>
      </c>
      <c r="R11" s="54"/>
      <c r="S11" s="54"/>
      <c r="T11" s="54"/>
      <c r="U11" s="54"/>
      <c r="V11" s="55"/>
      <c r="W11" s="56">
        <f>SUM(K11:V11)+1600000+359849+701700+1369016</f>
        <v>21892533</v>
      </c>
      <c r="X11" s="57">
        <f t="shared" ref="X11" si="3">J11-W11</f>
        <v>15679274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323" t="s">
        <v>123</v>
      </c>
      <c r="Q12" s="288" t="s">
        <v>141</v>
      </c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288" t="s">
        <v>132</v>
      </c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18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SUM(G19:G22)</f>
        <v>31550000</v>
      </c>
      <c r="H18" s="77">
        <f t="shared" ref="H18:X18" si="5">SUM(H19:H22)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288" t="s">
        <v>131</v>
      </c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38.2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143</v>
      </c>
      <c r="R20" s="68"/>
      <c r="S20" s="68"/>
      <c r="T20" s="68"/>
      <c r="U20" s="68"/>
      <c r="V20" s="69"/>
      <c r="W20" s="70"/>
      <c r="X20" s="71"/>
    </row>
    <row r="21" spans="1:25" ht="10.5" customHeight="1" x14ac:dyDescent="0.25">
      <c r="A21" s="463"/>
      <c r="B21" s="103"/>
      <c r="C21" s="103"/>
      <c r="D21" s="104"/>
      <c r="E21" s="105"/>
      <c r="F21" s="106"/>
      <c r="G21" s="107"/>
      <c r="H21" s="108"/>
      <c r="I21" s="109"/>
      <c r="J21" s="110"/>
      <c r="K21" s="108"/>
      <c r="L21" s="111"/>
      <c r="M21" s="112"/>
      <c r="N21" s="112"/>
      <c r="O21" s="112"/>
      <c r="P21" s="112"/>
      <c r="Q21" s="112"/>
      <c r="R21" s="112"/>
      <c r="S21" s="112"/>
      <c r="T21" s="112"/>
      <c r="U21" s="112"/>
      <c r="V21" s="113"/>
      <c r="W21" s="114"/>
      <c r="X21" s="115"/>
    </row>
    <row r="22" spans="1:25" ht="23.25" x14ac:dyDescent="0.25">
      <c r="A22" s="464"/>
      <c r="B22" s="116">
        <v>21</v>
      </c>
      <c r="C22" s="116">
        <v>533</v>
      </c>
      <c r="D22" s="117" t="s">
        <v>75</v>
      </c>
      <c r="E22" s="118"/>
      <c r="F22" s="119"/>
      <c r="G22" s="120">
        <v>6000000</v>
      </c>
      <c r="H22" s="121"/>
      <c r="I22" s="122"/>
      <c r="J22" s="123">
        <f>(G22+I22)-H22</f>
        <v>6000000</v>
      </c>
      <c r="K22" s="124">
        <v>1000000</v>
      </c>
      <c r="L22" s="125">
        <v>500000</v>
      </c>
      <c r="M22" s="126">
        <v>500000</v>
      </c>
      <c r="N22" s="126">
        <v>500000</v>
      </c>
      <c r="O22" s="127">
        <v>500000</v>
      </c>
      <c r="P22" s="127">
        <v>500000</v>
      </c>
      <c r="Q22" s="288" t="s">
        <v>147</v>
      </c>
      <c r="R22" s="127"/>
      <c r="S22" s="127"/>
      <c r="T22" s="127"/>
      <c r="U22" s="127"/>
      <c r="V22" s="128"/>
      <c r="W22" s="129">
        <f t="shared" ref="W22" si="6">SUM(K22:V22)</f>
        <v>3500000</v>
      </c>
      <c r="X22" s="130">
        <f>J22-W22</f>
        <v>2500000</v>
      </c>
    </row>
    <row r="23" spans="1:25" ht="15.75" thickBot="1" x14ac:dyDescent="0.3">
      <c r="A23" s="465"/>
      <c r="B23" s="131"/>
      <c r="C23" s="131"/>
      <c r="D23" s="132"/>
      <c r="E23" s="133"/>
      <c r="F23" s="134"/>
      <c r="G23" s="63"/>
      <c r="H23" s="64"/>
      <c r="I23" s="65"/>
      <c r="J23" s="66"/>
      <c r="K23" s="135"/>
      <c r="L23" s="136"/>
      <c r="M23" s="137"/>
      <c r="N23" s="137"/>
      <c r="O23" s="68"/>
      <c r="P23" s="68"/>
      <c r="Q23" s="68"/>
      <c r="R23" s="68"/>
      <c r="S23" s="68"/>
      <c r="T23" s="68"/>
      <c r="U23" s="68"/>
      <c r="V23" s="69"/>
      <c r="W23" s="70"/>
      <c r="X23" s="71"/>
    </row>
    <row r="24" spans="1:25" ht="26.25" thickBot="1" x14ac:dyDescent="0.3">
      <c r="A24" s="72" t="s">
        <v>38</v>
      </c>
      <c r="B24" s="73"/>
      <c r="C24" s="73"/>
      <c r="D24" s="73"/>
      <c r="E24" s="74"/>
      <c r="F24" s="75"/>
      <c r="G24" s="76">
        <f>SUM(G25:G27)</f>
        <v>3500000</v>
      </c>
      <c r="H24" s="77">
        <f t="shared" ref="H24:X24" si="7">SUM(H25:H27)</f>
        <v>0</v>
      </c>
      <c r="I24" s="78">
        <f t="shared" si="7"/>
        <v>0</v>
      </c>
      <c r="J24" s="79">
        <f t="shared" si="7"/>
        <v>3500000</v>
      </c>
      <c r="K24" s="77">
        <f t="shared" si="7"/>
        <v>500000</v>
      </c>
      <c r="L24" s="80">
        <f t="shared" si="7"/>
        <v>125000</v>
      </c>
      <c r="M24" s="80">
        <f t="shared" si="7"/>
        <v>125000</v>
      </c>
      <c r="N24" s="80">
        <f t="shared" si="7"/>
        <v>125000</v>
      </c>
      <c r="O24" s="80">
        <f t="shared" si="7"/>
        <v>125000</v>
      </c>
      <c r="P24" s="80">
        <f t="shared" si="7"/>
        <v>0</v>
      </c>
      <c r="Q24" s="80">
        <f t="shared" si="7"/>
        <v>0</v>
      </c>
      <c r="R24" s="80">
        <f t="shared" si="7"/>
        <v>0</v>
      </c>
      <c r="S24" s="80">
        <f t="shared" si="7"/>
        <v>0</v>
      </c>
      <c r="T24" s="80">
        <f t="shared" si="7"/>
        <v>0</v>
      </c>
      <c r="U24" s="80">
        <f t="shared" si="7"/>
        <v>0</v>
      </c>
      <c r="V24" s="78">
        <f t="shared" si="7"/>
        <v>0</v>
      </c>
      <c r="W24" s="79">
        <f t="shared" si="7"/>
        <v>1000000</v>
      </c>
      <c r="X24" s="81">
        <f t="shared" si="7"/>
        <v>2500000</v>
      </c>
    </row>
    <row r="25" spans="1:25" ht="23.25" x14ac:dyDescent="0.25">
      <c r="A25" s="44" t="s">
        <v>39</v>
      </c>
      <c r="B25" s="45">
        <v>11</v>
      </c>
      <c r="C25" s="46">
        <v>461</v>
      </c>
      <c r="D25" s="46" t="s">
        <v>33</v>
      </c>
      <c r="E25" s="47"/>
      <c r="F25" s="48"/>
      <c r="G25" s="49">
        <v>1500000</v>
      </c>
      <c r="H25" s="50"/>
      <c r="I25" s="51"/>
      <c r="J25" s="52">
        <f>(G25+I25)-H25</f>
        <v>1500000</v>
      </c>
      <c r="K25" s="50">
        <v>500000</v>
      </c>
      <c r="L25" s="53">
        <v>125000</v>
      </c>
      <c r="M25" s="54">
        <v>125000</v>
      </c>
      <c r="N25" s="54">
        <v>125000</v>
      </c>
      <c r="O25" s="54">
        <v>125000</v>
      </c>
      <c r="P25" s="54"/>
      <c r="Q25" s="288" t="s">
        <v>142</v>
      </c>
      <c r="R25" s="54"/>
      <c r="S25" s="54"/>
      <c r="T25" s="54"/>
      <c r="U25" s="54"/>
      <c r="V25" s="55"/>
      <c r="W25" s="56">
        <f>SUM(K25:V25)</f>
        <v>1000000</v>
      </c>
      <c r="X25" s="88">
        <f>J25-W25</f>
        <v>500000</v>
      </c>
    </row>
    <row r="26" spans="1:25" ht="6" customHeight="1" x14ac:dyDescent="0.25">
      <c r="A26" s="89"/>
      <c r="B26" s="138"/>
      <c r="C26" s="139"/>
      <c r="D26" s="139"/>
      <c r="E26" s="140"/>
      <c r="F26" s="141"/>
      <c r="G26" s="142"/>
      <c r="H26" s="143"/>
      <c r="I26" s="144"/>
      <c r="J26" s="145"/>
      <c r="K26" s="143"/>
      <c r="L26" s="146"/>
      <c r="M26" s="147"/>
      <c r="N26" s="147"/>
      <c r="O26" s="147"/>
      <c r="P26" s="147"/>
      <c r="Q26" s="147"/>
      <c r="R26" s="147"/>
      <c r="S26" s="147"/>
      <c r="T26" s="147"/>
      <c r="U26" s="147"/>
      <c r="V26" s="148"/>
      <c r="W26" s="149"/>
      <c r="X26" s="150"/>
    </row>
    <row r="27" spans="1:25" x14ac:dyDescent="0.25">
      <c r="A27" s="151"/>
      <c r="B27" s="152">
        <v>61</v>
      </c>
      <c r="C27" s="153">
        <v>461</v>
      </c>
      <c r="D27" s="153" t="s">
        <v>33</v>
      </c>
      <c r="E27" s="154" t="s">
        <v>40</v>
      </c>
      <c r="F27" s="155" t="s">
        <v>41</v>
      </c>
      <c r="G27" s="156">
        <v>2000000</v>
      </c>
      <c r="H27" s="157"/>
      <c r="I27" s="158"/>
      <c r="J27" s="159">
        <f>(G27+I27)-H27</f>
        <v>2000000</v>
      </c>
      <c r="K27" s="157"/>
      <c r="L27" s="160"/>
      <c r="M27" s="161"/>
      <c r="N27" s="161"/>
      <c r="O27" s="161"/>
      <c r="P27" s="161"/>
      <c r="Q27" s="161"/>
      <c r="R27" s="161"/>
      <c r="S27" s="161"/>
      <c r="T27" s="161"/>
      <c r="U27" s="161"/>
      <c r="V27" s="162"/>
      <c r="W27" s="163">
        <f t="shared" ref="W27" si="8">SUM(K27:V27)</f>
        <v>0</v>
      </c>
      <c r="X27" s="164">
        <f>J27-W27</f>
        <v>2000000</v>
      </c>
    </row>
    <row r="28" spans="1:25" ht="15.75" thickBot="1" x14ac:dyDescent="0.3">
      <c r="A28" s="165"/>
      <c r="B28" s="59"/>
      <c r="C28" s="60"/>
      <c r="D28" s="60"/>
      <c r="E28" s="61"/>
      <c r="F28" s="62"/>
      <c r="G28" s="63"/>
      <c r="H28" s="64"/>
      <c r="I28" s="65"/>
      <c r="J28" s="66"/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/>
      <c r="X28" s="71"/>
    </row>
    <row r="29" spans="1:25" ht="39" thickBot="1" x14ac:dyDescent="0.3">
      <c r="A29" s="72" t="s">
        <v>42</v>
      </c>
      <c r="B29" s="73"/>
      <c r="C29" s="73"/>
      <c r="D29" s="73"/>
      <c r="E29" s="74"/>
      <c r="F29" s="75"/>
      <c r="G29" s="76">
        <f>SUM(G30:G30)</f>
        <v>7000000</v>
      </c>
      <c r="H29" s="77"/>
      <c r="I29" s="78">
        <f t="shared" ref="I29:X29" si="9">SUM(I30:I30)</f>
        <v>4500000</v>
      </c>
      <c r="J29" s="79">
        <f t="shared" si="9"/>
        <v>11500000</v>
      </c>
      <c r="K29" s="167">
        <f t="shared" si="9"/>
        <v>583334</v>
      </c>
      <c r="L29" s="168">
        <f t="shared" si="9"/>
        <v>584000</v>
      </c>
      <c r="M29" s="80">
        <f t="shared" si="9"/>
        <v>584000</v>
      </c>
      <c r="N29" s="80">
        <f t="shared" si="9"/>
        <v>583333</v>
      </c>
      <c r="O29" s="80">
        <f t="shared" si="9"/>
        <v>583334</v>
      </c>
      <c r="P29" s="80">
        <f t="shared" si="9"/>
        <v>583333</v>
      </c>
      <c r="Q29" s="80">
        <f t="shared" si="9"/>
        <v>0</v>
      </c>
      <c r="R29" s="80">
        <f t="shared" si="9"/>
        <v>0</v>
      </c>
      <c r="S29" s="80">
        <f t="shared" si="9"/>
        <v>0</v>
      </c>
      <c r="T29" s="80">
        <f t="shared" si="9"/>
        <v>0</v>
      </c>
      <c r="U29" s="80">
        <f t="shared" si="9"/>
        <v>0</v>
      </c>
      <c r="V29" s="78">
        <f t="shared" si="9"/>
        <v>0</v>
      </c>
      <c r="W29" s="79">
        <f>SUM(W30:W30)</f>
        <v>3501334</v>
      </c>
      <c r="X29" s="81">
        <f t="shared" si="9"/>
        <v>7998666</v>
      </c>
    </row>
    <row r="30" spans="1:25" ht="23.25" x14ac:dyDescent="0.25">
      <c r="A30" s="44" t="s">
        <v>43</v>
      </c>
      <c r="B30" s="45">
        <v>21</v>
      </c>
      <c r="C30" s="46">
        <v>461</v>
      </c>
      <c r="D30" s="46" t="s">
        <v>33</v>
      </c>
      <c r="E30" s="47"/>
      <c r="F30" s="48"/>
      <c r="G30" s="49">
        <v>7000000</v>
      </c>
      <c r="H30" s="50"/>
      <c r="I30" s="51">
        <v>4500000</v>
      </c>
      <c r="J30" s="52">
        <f>(G30+I30)-H30</f>
        <v>11500000</v>
      </c>
      <c r="K30" s="50">
        <v>583334</v>
      </c>
      <c r="L30" s="53">
        <v>584000</v>
      </c>
      <c r="M30" s="54">
        <v>584000</v>
      </c>
      <c r="N30" s="54">
        <v>583333</v>
      </c>
      <c r="O30" s="54">
        <v>583334</v>
      </c>
      <c r="P30" s="54">
        <v>583333</v>
      </c>
      <c r="Q30" s="288" t="s">
        <v>135</v>
      </c>
      <c r="R30" s="54"/>
      <c r="S30" s="54"/>
      <c r="T30" s="54"/>
      <c r="U30" s="54"/>
      <c r="V30" s="55"/>
      <c r="W30" s="56">
        <f>SUM(K30:V30)</f>
        <v>3501334</v>
      </c>
      <c r="X30" s="88">
        <f>J30-W30</f>
        <v>7998666</v>
      </c>
    </row>
    <row r="31" spans="1:25" ht="37.5" customHeight="1" thickBot="1" x14ac:dyDescent="0.3">
      <c r="A31" s="89"/>
      <c r="B31" s="59"/>
      <c r="C31" s="60"/>
      <c r="D31" s="60"/>
      <c r="E31" s="61"/>
      <c r="F31" s="62"/>
      <c r="G31" s="63"/>
      <c r="H31" s="64"/>
      <c r="I31" s="65"/>
      <c r="J31" s="66"/>
      <c r="K31" s="64"/>
      <c r="L31" s="166"/>
      <c r="M31" s="68"/>
      <c r="N31" s="68"/>
      <c r="O31" s="68"/>
      <c r="P31" s="68"/>
      <c r="Q31" s="336" t="s">
        <v>145</v>
      </c>
      <c r="R31" s="68"/>
      <c r="S31" s="68"/>
      <c r="T31" s="68"/>
      <c r="U31" s="68"/>
      <c r="V31" s="69"/>
      <c r="W31" s="70"/>
      <c r="X31" s="71"/>
    </row>
    <row r="32" spans="1:25" ht="26.25" thickBot="1" x14ac:dyDescent="0.3">
      <c r="A32" s="72" t="s">
        <v>44</v>
      </c>
      <c r="B32" s="169"/>
      <c r="C32" s="170"/>
      <c r="D32" s="170"/>
      <c r="E32" s="171"/>
      <c r="F32" s="172"/>
      <c r="G32" s="173">
        <f t="shared" ref="G32:O32" si="10">SUM(G33:G36)</f>
        <v>116365561</v>
      </c>
      <c r="H32" s="174">
        <f t="shared" si="10"/>
        <v>0</v>
      </c>
      <c r="I32" s="175">
        <f t="shared" si="10"/>
        <v>0</v>
      </c>
      <c r="J32" s="176">
        <f t="shared" si="10"/>
        <v>116365561</v>
      </c>
      <c r="K32" s="174">
        <f t="shared" si="10"/>
        <v>5450000</v>
      </c>
      <c r="L32" s="177">
        <f t="shared" si="10"/>
        <v>5000000</v>
      </c>
      <c r="M32" s="177">
        <f t="shared" si="10"/>
        <v>0</v>
      </c>
      <c r="N32" s="177">
        <f t="shared" si="10"/>
        <v>9697130</v>
      </c>
      <c r="O32" s="177">
        <f t="shared" si="10"/>
        <v>9053513</v>
      </c>
      <c r="P32" s="177">
        <f>SUM(P33:P36)+651577</f>
        <v>9651577</v>
      </c>
      <c r="Q32" s="177">
        <f t="shared" ref="Q32:X32" si="11">SUM(Q33:Q36)</f>
        <v>0</v>
      </c>
      <c r="R32" s="177">
        <f t="shared" si="11"/>
        <v>0</v>
      </c>
      <c r="S32" s="177">
        <f t="shared" si="11"/>
        <v>0</v>
      </c>
      <c r="T32" s="177">
        <f t="shared" si="11"/>
        <v>0</v>
      </c>
      <c r="U32" s="177">
        <f t="shared" si="11"/>
        <v>0</v>
      </c>
      <c r="V32" s="175">
        <f t="shared" si="11"/>
        <v>0</v>
      </c>
      <c r="W32" s="176">
        <f t="shared" si="11"/>
        <v>38852220</v>
      </c>
      <c r="X32" s="178">
        <f t="shared" si="11"/>
        <v>77513341</v>
      </c>
    </row>
    <row r="33" spans="1:24" ht="27" customHeight="1" x14ac:dyDescent="0.25">
      <c r="A33" s="179" t="s">
        <v>45</v>
      </c>
      <c r="B33" s="59">
        <v>21</v>
      </c>
      <c r="C33" s="60">
        <v>453</v>
      </c>
      <c r="D33" s="60" t="s">
        <v>33</v>
      </c>
      <c r="E33" s="61"/>
      <c r="F33" s="62"/>
      <c r="G33" s="63">
        <v>43723397</v>
      </c>
      <c r="H33" s="64"/>
      <c r="I33" s="65"/>
      <c r="J33" s="66">
        <f>(G33+I33)-H33</f>
        <v>43723397</v>
      </c>
      <c r="K33" s="135">
        <v>3000000</v>
      </c>
      <c r="L33" s="136">
        <v>2000000</v>
      </c>
      <c r="M33" s="68"/>
      <c r="N33" s="68">
        <v>3643616</v>
      </c>
      <c r="O33" s="68">
        <v>3000000</v>
      </c>
      <c r="P33" s="68">
        <v>3000000</v>
      </c>
      <c r="Q33" s="288" t="s">
        <v>134</v>
      </c>
      <c r="R33" s="68"/>
      <c r="S33" s="68"/>
      <c r="T33" s="68"/>
      <c r="U33" s="68"/>
      <c r="V33" s="69"/>
      <c r="W33" s="70">
        <f>SUM(K33:V33)+651577</f>
        <v>15295193</v>
      </c>
      <c r="X33" s="71">
        <f>J33-W33</f>
        <v>28428204</v>
      </c>
    </row>
    <row r="34" spans="1:24" ht="36.75" x14ac:dyDescent="0.25">
      <c r="A34" s="89"/>
      <c r="B34" s="59"/>
      <c r="C34" s="60"/>
      <c r="D34" s="60"/>
      <c r="E34" s="61"/>
      <c r="F34" s="62"/>
      <c r="G34" s="120"/>
      <c r="H34" s="121"/>
      <c r="I34" s="122"/>
      <c r="J34" s="331"/>
      <c r="K34" s="124"/>
      <c r="L34" s="125"/>
      <c r="M34" s="127"/>
      <c r="N34" s="127"/>
      <c r="O34" s="127"/>
      <c r="P34" s="332" t="s">
        <v>125</v>
      </c>
      <c r="Q34" s="336" t="s">
        <v>144</v>
      </c>
      <c r="R34" s="127"/>
      <c r="S34" s="127"/>
      <c r="T34" s="127"/>
      <c r="U34" s="127"/>
      <c r="V34" s="128"/>
      <c r="W34" s="248"/>
      <c r="X34" s="130"/>
    </row>
    <row r="35" spans="1:24" ht="12" customHeight="1" x14ac:dyDescent="0.25">
      <c r="A35" s="466"/>
      <c r="B35" s="180"/>
      <c r="C35" s="181"/>
      <c r="D35" s="181"/>
      <c r="E35" s="182"/>
      <c r="F35" s="183"/>
      <c r="G35" s="107"/>
      <c r="H35" s="108"/>
      <c r="I35" s="109"/>
      <c r="J35" s="110"/>
      <c r="K35" s="184"/>
      <c r="L35" s="111"/>
      <c r="M35" s="112"/>
      <c r="N35" s="112"/>
      <c r="O35" s="112"/>
      <c r="P35" s="112"/>
      <c r="Q35" s="112"/>
      <c r="R35" s="112"/>
      <c r="S35" s="112"/>
      <c r="T35" s="112"/>
      <c r="U35" s="112"/>
      <c r="V35" s="113"/>
      <c r="W35" s="114"/>
      <c r="X35" s="115"/>
    </row>
    <row r="36" spans="1:24" ht="23.25" x14ac:dyDescent="0.25">
      <c r="A36" s="464"/>
      <c r="B36" s="185">
        <v>21</v>
      </c>
      <c r="C36" s="186">
        <v>533</v>
      </c>
      <c r="D36" s="186" t="s">
        <v>33</v>
      </c>
      <c r="E36" s="187"/>
      <c r="F36" s="188"/>
      <c r="G36" s="120">
        <v>72642164</v>
      </c>
      <c r="H36" s="121"/>
      <c r="I36" s="122"/>
      <c r="J36" s="123">
        <f>(G36+I36)-H36</f>
        <v>72642164</v>
      </c>
      <c r="K36" s="124">
        <v>2450000</v>
      </c>
      <c r="L36" s="125">
        <v>3000000</v>
      </c>
      <c r="M36" s="127"/>
      <c r="N36" s="127">
        <v>6053514</v>
      </c>
      <c r="O36" s="127">
        <v>6053513</v>
      </c>
      <c r="P36" s="127">
        <v>6000000</v>
      </c>
      <c r="Q36" s="288" t="s">
        <v>146</v>
      </c>
      <c r="R36" s="127"/>
      <c r="S36" s="127"/>
      <c r="T36" s="127"/>
      <c r="U36" s="127"/>
      <c r="V36" s="128"/>
      <c r="W36" s="129">
        <f>SUM(K36:V36)</f>
        <v>23557027</v>
      </c>
      <c r="X36" s="130">
        <f>J36-W36</f>
        <v>49085137</v>
      </c>
    </row>
    <row r="37" spans="1:24" ht="15.75" thickBot="1" x14ac:dyDescent="0.3">
      <c r="A37" s="470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189"/>
      <c r="Q37" s="68"/>
      <c r="R37" s="68"/>
      <c r="S37" s="68"/>
      <c r="T37" s="68"/>
      <c r="U37" s="68"/>
      <c r="V37" s="69"/>
      <c r="W37" s="70"/>
      <c r="X37" s="71"/>
    </row>
    <row r="38" spans="1:24" ht="63.75" customHeight="1" thickTop="1" thickBot="1" x14ac:dyDescent="0.35">
      <c r="A38" s="190" t="s">
        <v>90</v>
      </c>
      <c r="B38" s="471" t="s">
        <v>30</v>
      </c>
      <c r="C38" s="472"/>
      <c r="D38" s="472"/>
      <c r="E38" s="472"/>
      <c r="F38" s="473"/>
      <c r="G38" s="191">
        <f>SUM(G39+G42+G45+G48+G52+G55+G61+G66+G72+G75+G81+G78)</f>
        <v>22961919</v>
      </c>
      <c r="H38" s="192">
        <f t="shared" ref="H38" si="12">SUM(H39+H42+H45+H48+H52+H55+H61+H66+H72+H75+H81+H78)</f>
        <v>5760000</v>
      </c>
      <c r="I38" s="193">
        <f>SUM(I39+I42+I45+I48+I52+I55+I61+I66+I72+I75+I81+I78+I84)</f>
        <v>7575300</v>
      </c>
      <c r="J38" s="193">
        <f>SUM(J39+J42+J45+J48+J52+J55+J61+J66+J72+J75+J81+J78+J84)</f>
        <v>24777219</v>
      </c>
      <c r="K38" s="193">
        <f t="shared" ref="K38:X38" si="13">SUM(K39+K42+K45+K48+K52+K55+K61+K66+K72+K75+K81+K78+K84)</f>
        <v>644843.4</v>
      </c>
      <c r="L38" s="193">
        <f t="shared" si="13"/>
        <v>568175.34</v>
      </c>
      <c r="M38" s="193">
        <f t="shared" si="13"/>
        <v>1420987.79</v>
      </c>
      <c r="N38" s="193">
        <f t="shared" si="13"/>
        <v>3211593.33</v>
      </c>
      <c r="O38" s="193">
        <f t="shared" si="13"/>
        <v>1833835.4100000001</v>
      </c>
      <c r="P38" s="193">
        <f t="shared" si="13"/>
        <v>3727305.96</v>
      </c>
      <c r="Q38" s="193">
        <f t="shared" si="13"/>
        <v>0</v>
      </c>
      <c r="R38" s="193">
        <f t="shared" si="13"/>
        <v>0</v>
      </c>
      <c r="S38" s="193">
        <f t="shared" si="13"/>
        <v>0</v>
      </c>
      <c r="T38" s="193">
        <f t="shared" si="13"/>
        <v>0</v>
      </c>
      <c r="U38" s="193">
        <f t="shared" si="13"/>
        <v>0</v>
      </c>
      <c r="V38" s="193">
        <f t="shared" si="13"/>
        <v>0</v>
      </c>
      <c r="W38" s="193">
        <f t="shared" si="13"/>
        <v>9758411.2300000004</v>
      </c>
      <c r="X38" s="193" t="e">
        <f t="shared" si="13"/>
        <v>#VALUE!</v>
      </c>
    </row>
    <row r="39" spans="1:24" ht="27" thickTop="1" thickBot="1" x14ac:dyDescent="0.3">
      <c r="A39" s="34" t="s">
        <v>47</v>
      </c>
      <c r="B39" s="197"/>
      <c r="C39" s="198"/>
      <c r="D39" s="198"/>
      <c r="E39" s="199"/>
      <c r="F39" s="200"/>
      <c r="G39" s="201">
        <f>SUM(G40)</f>
        <v>3350000</v>
      </c>
      <c r="H39" s="202">
        <f t="shared" ref="H39:X39" si="14">SUM(H40)</f>
        <v>0</v>
      </c>
      <c r="I39" s="203">
        <f t="shared" si="14"/>
        <v>0</v>
      </c>
      <c r="J39" s="204">
        <f t="shared" si="14"/>
        <v>3350000</v>
      </c>
      <c r="K39" s="202">
        <f t="shared" si="14"/>
        <v>194455.4</v>
      </c>
      <c r="L39" s="205">
        <f t="shared" si="14"/>
        <v>194397.34</v>
      </c>
      <c r="M39" s="205">
        <f t="shared" si="14"/>
        <v>189690.79</v>
      </c>
      <c r="N39" s="205">
        <f t="shared" si="14"/>
        <v>194690.79</v>
      </c>
      <c r="O39" s="205">
        <f t="shared" si="14"/>
        <v>199485.41</v>
      </c>
      <c r="P39" s="205">
        <f t="shared" si="14"/>
        <v>191225.96</v>
      </c>
      <c r="Q39" s="205">
        <f t="shared" si="14"/>
        <v>0</v>
      </c>
      <c r="R39" s="205">
        <f t="shared" si="14"/>
        <v>0</v>
      </c>
      <c r="S39" s="205">
        <f t="shared" si="14"/>
        <v>0</v>
      </c>
      <c r="T39" s="205">
        <f t="shared" si="14"/>
        <v>0</v>
      </c>
      <c r="U39" s="205">
        <f t="shared" si="14"/>
        <v>0</v>
      </c>
      <c r="V39" s="203">
        <f t="shared" si="14"/>
        <v>0</v>
      </c>
      <c r="W39" s="204">
        <f t="shared" si="14"/>
        <v>1163945.6900000002</v>
      </c>
      <c r="X39" s="206">
        <f t="shared" si="14"/>
        <v>2186054.3099999996</v>
      </c>
    </row>
    <row r="40" spans="1:24" ht="34.5" x14ac:dyDescent="0.25">
      <c r="A40" s="44" t="s">
        <v>48</v>
      </c>
      <c r="B40" s="45">
        <v>11</v>
      </c>
      <c r="C40" s="46">
        <v>435</v>
      </c>
      <c r="D40" s="46" t="s">
        <v>33</v>
      </c>
      <c r="E40" s="47"/>
      <c r="F40" s="48"/>
      <c r="G40" s="207">
        <v>3350000</v>
      </c>
      <c r="H40" s="50"/>
      <c r="I40" s="51"/>
      <c r="J40" s="52">
        <f>(G40+I40)-H40</f>
        <v>3350000</v>
      </c>
      <c r="K40" s="50">
        <v>194455.4</v>
      </c>
      <c r="L40" s="53">
        <v>194397.34</v>
      </c>
      <c r="M40" s="54">
        <v>189690.79</v>
      </c>
      <c r="N40" s="54">
        <v>194690.79</v>
      </c>
      <c r="O40" s="54">
        <v>199485.41</v>
      </c>
      <c r="P40" s="54">
        <v>191225.96</v>
      </c>
      <c r="Q40" s="288" t="s">
        <v>137</v>
      </c>
      <c r="R40" s="54"/>
      <c r="S40" s="54"/>
      <c r="T40" s="54"/>
      <c r="U40" s="54"/>
      <c r="V40" s="55"/>
      <c r="W40" s="56">
        <f>SUM(K40:V40)</f>
        <v>1163945.6900000002</v>
      </c>
      <c r="X40" s="88">
        <f>J40-W40</f>
        <v>2186054.3099999996</v>
      </c>
    </row>
    <row r="41" spans="1:24" ht="15.75" thickBot="1" x14ac:dyDescent="0.3">
      <c r="A41" s="208"/>
      <c r="B41" s="59"/>
      <c r="C41" s="60"/>
      <c r="D41" s="60"/>
      <c r="E41" s="61"/>
      <c r="F41" s="62"/>
      <c r="G41" s="63"/>
      <c r="H41" s="64"/>
      <c r="I41" s="65"/>
      <c r="J41" s="66"/>
      <c r="K41" s="67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9"/>
      <c r="W41" s="70"/>
      <c r="X41" s="71"/>
    </row>
    <row r="42" spans="1:24" ht="26.25" thickBot="1" x14ac:dyDescent="0.3">
      <c r="A42" s="72" t="s">
        <v>49</v>
      </c>
      <c r="B42" s="169"/>
      <c r="C42" s="170"/>
      <c r="D42" s="170"/>
      <c r="E42" s="171"/>
      <c r="F42" s="172"/>
      <c r="G42" s="173">
        <f t="shared" ref="G42:X42" si="15">SUM(G43:G43)</f>
        <v>500000</v>
      </c>
      <c r="H42" s="174">
        <f t="shared" si="15"/>
        <v>0</v>
      </c>
      <c r="I42" s="175">
        <f t="shared" si="15"/>
        <v>0</v>
      </c>
      <c r="J42" s="176">
        <f t="shared" si="15"/>
        <v>500000</v>
      </c>
      <c r="K42" s="174">
        <f t="shared" si="15"/>
        <v>0</v>
      </c>
      <c r="L42" s="177">
        <f t="shared" si="15"/>
        <v>0</v>
      </c>
      <c r="M42" s="177">
        <f t="shared" si="15"/>
        <v>0</v>
      </c>
      <c r="N42" s="177">
        <f t="shared" si="15"/>
        <v>0</v>
      </c>
      <c r="O42" s="177">
        <f t="shared" si="15"/>
        <v>0</v>
      </c>
      <c r="P42" s="177">
        <f>SUM(P43:P43)+158333</f>
        <v>200000</v>
      </c>
      <c r="Q42" s="177">
        <f t="shared" si="15"/>
        <v>0</v>
      </c>
      <c r="R42" s="177">
        <f t="shared" si="15"/>
        <v>0</v>
      </c>
      <c r="S42" s="177">
        <f t="shared" si="15"/>
        <v>0</v>
      </c>
      <c r="T42" s="177">
        <f t="shared" si="15"/>
        <v>0</v>
      </c>
      <c r="U42" s="177">
        <f t="shared" si="15"/>
        <v>0</v>
      </c>
      <c r="V42" s="175">
        <f t="shared" si="15"/>
        <v>0</v>
      </c>
      <c r="W42" s="176">
        <f t="shared" si="15"/>
        <v>41667</v>
      </c>
      <c r="X42" s="178">
        <f t="shared" si="15"/>
        <v>458333</v>
      </c>
    </row>
    <row r="43" spans="1:24" ht="23.25" x14ac:dyDescent="0.25">
      <c r="A43" s="44" t="s">
        <v>50</v>
      </c>
      <c r="B43" s="45">
        <v>11</v>
      </c>
      <c r="C43" s="46">
        <v>435</v>
      </c>
      <c r="D43" s="46" t="s">
        <v>33</v>
      </c>
      <c r="E43" s="47"/>
      <c r="F43" s="48"/>
      <c r="G43" s="207">
        <v>500000</v>
      </c>
      <c r="H43" s="50"/>
      <c r="I43" s="51"/>
      <c r="J43" s="52">
        <f>(G43+I43)-H43</f>
        <v>500000</v>
      </c>
      <c r="K43" s="50"/>
      <c r="L43" s="53"/>
      <c r="M43" s="54"/>
      <c r="N43" s="54"/>
      <c r="O43" s="54"/>
      <c r="P43" s="54">
        <v>41667</v>
      </c>
      <c r="Q43" s="54"/>
      <c r="R43" s="54"/>
      <c r="S43" s="54"/>
      <c r="T43" s="54"/>
      <c r="U43" s="54"/>
      <c r="V43" s="55"/>
      <c r="W43" s="56">
        <f>SUM(K43:V43)</f>
        <v>41667</v>
      </c>
      <c r="X43" s="88">
        <f>J43-W43</f>
        <v>458333</v>
      </c>
    </row>
    <row r="44" spans="1:24" ht="37.5" thickBot="1" x14ac:dyDescent="0.3">
      <c r="A44" s="89"/>
      <c r="B44" s="59"/>
      <c r="C44" s="60"/>
      <c r="D44" s="60"/>
      <c r="E44" s="61"/>
      <c r="F44" s="62"/>
      <c r="G44" s="63"/>
      <c r="H44" s="64"/>
      <c r="I44" s="65"/>
      <c r="J44" s="66"/>
      <c r="K44" s="67"/>
      <c r="L44" s="68"/>
      <c r="M44" s="68"/>
      <c r="N44" s="68"/>
      <c r="O44" s="68"/>
      <c r="P44" s="330" t="s">
        <v>129</v>
      </c>
      <c r="Q44" s="68"/>
      <c r="R44" s="68"/>
      <c r="S44" s="68"/>
      <c r="T44" s="68"/>
      <c r="U44" s="68"/>
      <c r="V44" s="69"/>
      <c r="W44" s="70"/>
      <c r="X44" s="71"/>
    </row>
    <row r="45" spans="1:24" ht="26.25" thickBot="1" x14ac:dyDescent="0.3">
      <c r="A45" s="72" t="s">
        <v>51</v>
      </c>
      <c r="B45" s="169"/>
      <c r="C45" s="170"/>
      <c r="D45" s="170"/>
      <c r="E45" s="171"/>
      <c r="F45" s="172"/>
      <c r="G45" s="173">
        <f>SUM(G46)</f>
        <v>584700</v>
      </c>
      <c r="H45" s="174">
        <f t="shared" ref="H45:X45" si="16">SUM(H46)</f>
        <v>0</v>
      </c>
      <c r="I45" s="175">
        <f t="shared" si="16"/>
        <v>1415300</v>
      </c>
      <c r="J45" s="176">
        <f t="shared" si="16"/>
        <v>2000000</v>
      </c>
      <c r="K45" s="174">
        <f t="shared" si="16"/>
        <v>0</v>
      </c>
      <c r="L45" s="177">
        <f t="shared" si="16"/>
        <v>0</v>
      </c>
      <c r="M45" s="177">
        <f t="shared" si="16"/>
        <v>0</v>
      </c>
      <c r="N45" s="177">
        <f t="shared" si="16"/>
        <v>0</v>
      </c>
      <c r="O45" s="177">
        <f t="shared" si="16"/>
        <v>0</v>
      </c>
      <c r="P45" s="177">
        <f t="shared" si="16"/>
        <v>0</v>
      </c>
      <c r="Q45" s="177">
        <f t="shared" si="16"/>
        <v>0</v>
      </c>
      <c r="R45" s="177">
        <f t="shared" si="16"/>
        <v>0</v>
      </c>
      <c r="S45" s="177">
        <f t="shared" si="16"/>
        <v>0</v>
      </c>
      <c r="T45" s="177">
        <f t="shared" si="16"/>
        <v>0</v>
      </c>
      <c r="U45" s="177">
        <f t="shared" si="16"/>
        <v>0</v>
      </c>
      <c r="V45" s="175">
        <f t="shared" si="16"/>
        <v>0</v>
      </c>
      <c r="W45" s="176">
        <f t="shared" si="16"/>
        <v>0</v>
      </c>
      <c r="X45" s="178">
        <f t="shared" si="16"/>
        <v>2000000</v>
      </c>
    </row>
    <row r="46" spans="1:24" ht="23.25" x14ac:dyDescent="0.25">
      <c r="A46" s="44" t="s">
        <v>52</v>
      </c>
      <c r="B46" s="45">
        <v>11</v>
      </c>
      <c r="C46" s="46">
        <v>472</v>
      </c>
      <c r="D46" s="46" t="s">
        <v>33</v>
      </c>
      <c r="E46" s="47"/>
      <c r="F46" s="48"/>
      <c r="G46" s="207">
        <v>584700</v>
      </c>
      <c r="H46" s="50"/>
      <c r="I46" s="51">
        <v>1415300</v>
      </c>
      <c r="J46" s="52">
        <f>(G46+I46)-H46</f>
        <v>2000000</v>
      </c>
      <c r="K46" s="209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5"/>
      <c r="W46" s="56">
        <f>SUM(K46:V46)</f>
        <v>0</v>
      </c>
      <c r="X46" s="88">
        <f>J46-W46</f>
        <v>2000000</v>
      </c>
    </row>
    <row r="47" spans="1:24" ht="15.75" thickBot="1" x14ac:dyDescent="0.3">
      <c r="A47" s="208"/>
      <c r="B47" s="59"/>
      <c r="C47" s="60"/>
      <c r="D47" s="60"/>
      <c r="E47" s="61"/>
      <c r="F47" s="62"/>
      <c r="G47" s="63"/>
      <c r="H47" s="64"/>
      <c r="I47" s="65"/>
      <c r="J47" s="66"/>
      <c r="K47" s="67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9"/>
      <c r="W47" s="70"/>
      <c r="X47" s="71"/>
    </row>
    <row r="48" spans="1:24" ht="26.25" thickBot="1" x14ac:dyDescent="0.3">
      <c r="A48" s="72" t="s">
        <v>53</v>
      </c>
      <c r="B48" s="169"/>
      <c r="C48" s="170"/>
      <c r="D48" s="170"/>
      <c r="E48" s="171"/>
      <c r="F48" s="172"/>
      <c r="G48" s="173">
        <f>SUM(G49)</f>
        <v>2000000</v>
      </c>
      <c r="H48" s="174">
        <f t="shared" ref="H48:X48" si="17">SUM(H49)</f>
        <v>0</v>
      </c>
      <c r="I48" s="175">
        <f t="shared" si="17"/>
        <v>0</v>
      </c>
      <c r="J48" s="176">
        <f t="shared" si="17"/>
        <v>2000000</v>
      </c>
      <c r="K48" s="174">
        <f t="shared" si="17"/>
        <v>250388</v>
      </c>
      <c r="L48" s="177">
        <f t="shared" si="17"/>
        <v>173778</v>
      </c>
      <c r="M48" s="177">
        <f t="shared" si="17"/>
        <v>166667</v>
      </c>
      <c r="N48" s="177">
        <f t="shared" si="17"/>
        <v>170907</v>
      </c>
      <c r="O48" s="177">
        <f t="shared" si="17"/>
        <v>166666</v>
      </c>
      <c r="P48" s="177">
        <f>SUM(P49)+133333</f>
        <v>300000</v>
      </c>
      <c r="Q48" s="177">
        <f t="shared" si="17"/>
        <v>0</v>
      </c>
      <c r="R48" s="177">
        <f t="shared" si="17"/>
        <v>0</v>
      </c>
      <c r="S48" s="177">
        <f t="shared" si="17"/>
        <v>0</v>
      </c>
      <c r="T48" s="177">
        <f t="shared" si="17"/>
        <v>0</v>
      </c>
      <c r="U48" s="177">
        <f t="shared" si="17"/>
        <v>0</v>
      </c>
      <c r="V48" s="175">
        <f t="shared" si="17"/>
        <v>0</v>
      </c>
      <c r="W48" s="176">
        <f t="shared" si="17"/>
        <v>0</v>
      </c>
      <c r="X48" s="178" t="e">
        <f t="shared" si="17"/>
        <v>#VALUE!</v>
      </c>
    </row>
    <row r="49" spans="1:24" ht="34.5" x14ac:dyDescent="0.25">
      <c r="A49" s="44" t="s">
        <v>54</v>
      </c>
      <c r="B49" s="45">
        <v>11</v>
      </c>
      <c r="C49" s="46">
        <v>472</v>
      </c>
      <c r="D49" s="46" t="s">
        <v>33</v>
      </c>
      <c r="E49" s="47"/>
      <c r="F49" s="48"/>
      <c r="G49" s="207">
        <v>2000000</v>
      </c>
      <c r="H49" s="50"/>
      <c r="I49" s="51"/>
      <c r="J49" s="52">
        <f>(G49+I49)-H49</f>
        <v>2000000</v>
      </c>
      <c r="K49" s="50">
        <v>250388</v>
      </c>
      <c r="L49" s="53">
        <v>173778</v>
      </c>
      <c r="M49" s="54">
        <v>166667</v>
      </c>
      <c r="N49" s="54">
        <v>170907</v>
      </c>
      <c r="O49" s="54">
        <v>166666</v>
      </c>
      <c r="P49" s="54">
        <v>166667</v>
      </c>
      <c r="Q49" s="54"/>
      <c r="R49" s="54"/>
      <c r="S49" s="54"/>
      <c r="T49" s="210"/>
      <c r="U49" s="210"/>
      <c r="V49" s="55"/>
      <c r="W49" s="56" t="s">
        <v>86</v>
      </c>
      <c r="X49" s="88" t="e">
        <f>J49-W49</f>
        <v>#VALUE!</v>
      </c>
    </row>
    <row r="50" spans="1:24" ht="36.75" x14ac:dyDescent="0.25">
      <c r="A50" s="89"/>
      <c r="B50" s="59"/>
      <c r="C50" s="60"/>
      <c r="D50" s="60"/>
      <c r="E50" s="61"/>
      <c r="F50" s="62"/>
      <c r="G50" s="250"/>
      <c r="H50" s="333"/>
      <c r="I50" s="282"/>
      <c r="J50" s="283"/>
      <c r="K50" s="281"/>
      <c r="L50" s="334"/>
      <c r="M50" s="284"/>
      <c r="N50" s="284"/>
      <c r="O50" s="284"/>
      <c r="P50" s="323" t="s">
        <v>128</v>
      </c>
      <c r="Q50" s="284"/>
      <c r="R50" s="284"/>
      <c r="S50" s="284"/>
      <c r="T50" s="305"/>
      <c r="U50" s="305"/>
      <c r="V50" s="285"/>
      <c r="W50" s="286"/>
      <c r="X50" s="294"/>
    </row>
    <row r="51" spans="1:24" ht="15.75" thickBot="1" x14ac:dyDescent="0.3">
      <c r="A51" s="211"/>
      <c r="B51" s="212"/>
      <c r="C51" s="213"/>
      <c r="D51" s="213"/>
      <c r="E51" s="214"/>
      <c r="F51" s="215"/>
      <c r="G51" s="216"/>
      <c r="H51" s="217"/>
      <c r="I51" s="218"/>
      <c r="J51" s="219"/>
      <c r="K51" s="220"/>
      <c r="L51" s="221"/>
      <c r="M51" s="221"/>
      <c r="N51" s="221"/>
      <c r="O51" s="221"/>
      <c r="P51" s="221"/>
      <c r="Q51" s="221"/>
      <c r="R51" s="221"/>
      <c r="S51" s="221"/>
      <c r="T51" s="222"/>
      <c r="U51" s="222"/>
      <c r="V51" s="223"/>
      <c r="W51" s="224"/>
      <c r="X51" s="225"/>
    </row>
    <row r="52" spans="1:24" ht="39" thickBot="1" x14ac:dyDescent="0.3">
      <c r="A52" s="72" t="s">
        <v>55</v>
      </c>
      <c r="B52" s="169"/>
      <c r="C52" s="170"/>
      <c r="D52" s="170"/>
      <c r="E52" s="171"/>
      <c r="F52" s="172"/>
      <c r="G52" s="173">
        <f>SUM(G53)</f>
        <v>4293007</v>
      </c>
      <c r="H52" s="174">
        <f t="shared" ref="H52:X52" si="18">SUM(H53)</f>
        <v>1893007</v>
      </c>
      <c r="I52" s="175">
        <f t="shared" si="18"/>
        <v>0</v>
      </c>
      <c r="J52" s="176">
        <f t="shared" si="18"/>
        <v>2400000</v>
      </c>
      <c r="K52" s="174">
        <f t="shared" si="18"/>
        <v>200000</v>
      </c>
      <c r="L52" s="177">
        <f t="shared" si="18"/>
        <v>200000</v>
      </c>
      <c r="M52" s="177">
        <f t="shared" si="18"/>
        <v>200000</v>
      </c>
      <c r="N52" s="177">
        <f t="shared" si="18"/>
        <v>200000</v>
      </c>
      <c r="O52" s="177">
        <f t="shared" si="18"/>
        <v>200000</v>
      </c>
      <c r="P52" s="177">
        <f t="shared" si="18"/>
        <v>300000</v>
      </c>
      <c r="Q52" s="177">
        <f t="shared" si="18"/>
        <v>0</v>
      </c>
      <c r="R52" s="177">
        <f t="shared" si="18"/>
        <v>0</v>
      </c>
      <c r="S52" s="177">
        <f t="shared" si="18"/>
        <v>0</v>
      </c>
      <c r="T52" s="177">
        <f t="shared" si="18"/>
        <v>0</v>
      </c>
      <c r="U52" s="177">
        <f t="shared" si="18"/>
        <v>0</v>
      </c>
      <c r="V52" s="175">
        <f t="shared" si="18"/>
        <v>0</v>
      </c>
      <c r="W52" s="176">
        <f t="shared" si="18"/>
        <v>1300000</v>
      </c>
      <c r="X52" s="178">
        <f t="shared" si="18"/>
        <v>1100000</v>
      </c>
    </row>
    <row r="53" spans="1:24" x14ac:dyDescent="0.25">
      <c r="A53" s="44" t="s">
        <v>56</v>
      </c>
      <c r="B53" s="45">
        <v>11</v>
      </c>
      <c r="C53" s="46">
        <v>473</v>
      </c>
      <c r="D53" s="46" t="s">
        <v>33</v>
      </c>
      <c r="E53" s="47"/>
      <c r="F53" s="48"/>
      <c r="G53" s="207">
        <v>4293007</v>
      </c>
      <c r="H53" s="50">
        <v>1893007</v>
      </c>
      <c r="I53" s="51"/>
      <c r="J53" s="52">
        <f>(G53+I53)-H53</f>
        <v>2400000</v>
      </c>
      <c r="K53" s="50">
        <v>200000</v>
      </c>
      <c r="L53" s="53">
        <v>200000</v>
      </c>
      <c r="M53" s="54">
        <v>200000</v>
      </c>
      <c r="N53" s="54">
        <v>200000</v>
      </c>
      <c r="O53" s="54">
        <v>200000</v>
      </c>
      <c r="P53" s="54">
        <v>300000</v>
      </c>
      <c r="Q53" s="288" t="s">
        <v>138</v>
      </c>
      <c r="R53" s="54"/>
      <c r="S53" s="54"/>
      <c r="T53" s="210"/>
      <c r="U53" s="210"/>
      <c r="V53" s="55"/>
      <c r="W53" s="56">
        <f>SUM(K53:V53)</f>
        <v>1300000</v>
      </c>
      <c r="X53" s="88">
        <f>J53-W53</f>
        <v>1100000</v>
      </c>
    </row>
    <row r="54" spans="1:24" ht="15.75" thickBot="1" x14ac:dyDescent="0.3">
      <c r="A54" s="226"/>
      <c r="B54" s="227"/>
      <c r="C54" s="228"/>
      <c r="D54" s="228"/>
      <c r="E54" s="229"/>
      <c r="F54" s="230"/>
      <c r="G54" s="231"/>
      <c r="H54" s="232"/>
      <c r="I54" s="233"/>
      <c r="J54" s="234"/>
      <c r="K54" s="235"/>
      <c r="L54" s="236"/>
      <c r="M54" s="236"/>
      <c r="N54" s="236"/>
      <c r="O54" s="236"/>
      <c r="P54" s="236"/>
      <c r="Q54" s="236"/>
      <c r="R54" s="236"/>
      <c r="S54" s="236"/>
      <c r="T54" s="237"/>
      <c r="U54" s="238"/>
      <c r="V54" s="239"/>
      <c r="W54" s="240"/>
      <c r="X54" s="241"/>
    </row>
    <row r="55" spans="1:24" ht="39.75" thickTop="1" thickBot="1" x14ac:dyDescent="0.3">
      <c r="A55" s="34" t="s">
        <v>57</v>
      </c>
      <c r="B55" s="242"/>
      <c r="C55" s="242"/>
      <c r="D55" s="242"/>
      <c r="E55" s="243"/>
      <c r="F55" s="244"/>
      <c r="G55" s="201">
        <f>SUM(G56+G59)</f>
        <v>1858652</v>
      </c>
      <c r="H55" s="202">
        <f t="shared" ref="H55:X55" si="19">SUM(H56+H59)</f>
        <v>0</v>
      </c>
      <c r="I55" s="203">
        <f t="shared" si="19"/>
        <v>0</v>
      </c>
      <c r="J55" s="204">
        <f t="shared" si="19"/>
        <v>1858652</v>
      </c>
      <c r="K55" s="202">
        <f t="shared" si="19"/>
        <v>0</v>
      </c>
      <c r="L55" s="205">
        <f t="shared" si="19"/>
        <v>0</v>
      </c>
      <c r="M55" s="205">
        <f t="shared" si="19"/>
        <v>0</v>
      </c>
      <c r="N55" s="205">
        <f t="shared" si="19"/>
        <v>154888</v>
      </c>
      <c r="O55" s="205">
        <f>SUM(O56+O59)+772782</f>
        <v>927670</v>
      </c>
      <c r="P55" s="205">
        <f>SUM(P56+P59)+621206</f>
        <v>776094</v>
      </c>
      <c r="Q55" s="205">
        <f t="shared" si="19"/>
        <v>0</v>
      </c>
      <c r="R55" s="205">
        <f t="shared" si="19"/>
        <v>0</v>
      </c>
      <c r="S55" s="205">
        <f t="shared" si="19"/>
        <v>0</v>
      </c>
      <c r="T55" s="205">
        <f t="shared" si="19"/>
        <v>0</v>
      </c>
      <c r="U55" s="205">
        <f t="shared" si="19"/>
        <v>0</v>
      </c>
      <c r="V55" s="203">
        <f t="shared" si="19"/>
        <v>0</v>
      </c>
      <c r="W55" s="204">
        <f t="shared" si="19"/>
        <v>1858652</v>
      </c>
      <c r="X55" s="206">
        <f t="shared" si="19"/>
        <v>0</v>
      </c>
    </row>
    <row r="56" spans="1:24" ht="23.25" x14ac:dyDescent="0.25">
      <c r="A56" s="44" t="s">
        <v>58</v>
      </c>
      <c r="B56" s="45">
        <v>21</v>
      </c>
      <c r="C56" s="46">
        <v>431</v>
      </c>
      <c r="D56" s="46" t="s">
        <v>33</v>
      </c>
      <c r="E56" s="47"/>
      <c r="F56" s="48"/>
      <c r="G56" s="207">
        <v>1858652</v>
      </c>
      <c r="H56" s="50"/>
      <c r="I56" s="51"/>
      <c r="J56" s="52">
        <f>(G56+I56)-H56</f>
        <v>1858652</v>
      </c>
      <c r="K56" s="209"/>
      <c r="L56" s="54"/>
      <c r="M56" s="54"/>
      <c r="N56" s="54">
        <v>154888</v>
      </c>
      <c r="O56" s="54">
        <v>154888</v>
      </c>
      <c r="P56" s="54">
        <v>154888</v>
      </c>
      <c r="Q56" s="54"/>
      <c r="R56" s="54"/>
      <c r="S56" s="54"/>
      <c r="T56" s="54"/>
      <c r="U56" s="54"/>
      <c r="V56" s="55"/>
      <c r="W56" s="56">
        <f>SUM(K56:V56)+772782+621206</f>
        <v>1858652</v>
      </c>
      <c r="X56" s="88">
        <f>J56-W56</f>
        <v>0</v>
      </c>
    </row>
    <row r="57" spans="1:24" ht="36.75" x14ac:dyDescent="0.25">
      <c r="A57" s="89"/>
      <c r="B57" s="59"/>
      <c r="C57" s="60"/>
      <c r="D57" s="60"/>
      <c r="E57" s="61"/>
      <c r="F57" s="62"/>
      <c r="G57" s="250"/>
      <c r="H57" s="64"/>
      <c r="I57" s="65"/>
      <c r="J57" s="66"/>
      <c r="K57" s="67"/>
      <c r="L57" s="68"/>
      <c r="M57" s="68"/>
      <c r="N57" s="68"/>
      <c r="O57" s="329" t="s">
        <v>115</v>
      </c>
      <c r="P57" s="330" t="s">
        <v>121</v>
      </c>
      <c r="Q57" s="68"/>
      <c r="R57" s="68"/>
      <c r="S57" s="68"/>
      <c r="T57" s="68"/>
      <c r="U57" s="68"/>
      <c r="V57" s="69"/>
      <c r="W57" s="70"/>
      <c r="X57" s="71"/>
    </row>
    <row r="58" spans="1:24" ht="6" customHeight="1" x14ac:dyDescent="0.25">
      <c r="A58" s="464"/>
      <c r="B58" s="180"/>
      <c r="C58" s="181"/>
      <c r="D58" s="181"/>
      <c r="E58" s="182"/>
      <c r="F58" s="183"/>
      <c r="G58" s="107"/>
      <c r="H58" s="108"/>
      <c r="I58" s="109"/>
      <c r="J58" s="110"/>
      <c r="K58" s="245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3"/>
      <c r="W58" s="114"/>
      <c r="X58" s="115"/>
    </row>
    <row r="59" spans="1:24" x14ac:dyDescent="0.25">
      <c r="A59" s="464"/>
      <c r="B59" s="185"/>
      <c r="C59" s="186"/>
      <c r="D59" s="186"/>
      <c r="E59" s="187"/>
      <c r="F59" s="188"/>
      <c r="G59" s="246"/>
      <c r="H59" s="121"/>
      <c r="I59" s="122"/>
      <c r="J59" s="123">
        <f>(G59+I59)-H59</f>
        <v>0</v>
      </c>
      <c r="K59" s="24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8"/>
      <c r="W59" s="248"/>
      <c r="X59" s="249">
        <f>J59-W59</f>
        <v>0</v>
      </c>
    </row>
    <row r="60" spans="1:24" ht="15.75" thickBot="1" x14ac:dyDescent="0.3">
      <c r="A60" s="465"/>
      <c r="B60" s="59"/>
      <c r="C60" s="60"/>
      <c r="D60" s="60"/>
      <c r="E60" s="61"/>
      <c r="F60" s="62"/>
      <c r="G60" s="250"/>
      <c r="H60" s="64"/>
      <c r="I60" s="65"/>
      <c r="J60" s="66"/>
      <c r="K60" s="251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9"/>
      <c r="W60" s="70"/>
      <c r="X60" s="71"/>
    </row>
    <row r="61" spans="1:24" ht="30.75" customHeight="1" thickBot="1" x14ac:dyDescent="0.3">
      <c r="A61" s="72" t="s">
        <v>59</v>
      </c>
      <c r="B61" s="169"/>
      <c r="C61" s="169"/>
      <c r="D61" s="170"/>
      <c r="E61" s="171"/>
      <c r="F61" s="252"/>
      <c r="G61" s="173">
        <f>SUM(G62)</f>
        <v>3322000</v>
      </c>
      <c r="H61" s="174">
        <f t="shared" ref="H61:X61" si="20">SUM(H62)</f>
        <v>0</v>
      </c>
      <c r="I61" s="175">
        <f t="shared" si="20"/>
        <v>0</v>
      </c>
      <c r="J61" s="176">
        <f t="shared" si="20"/>
        <v>3322000</v>
      </c>
      <c r="K61" s="176">
        <f t="shared" si="20"/>
        <v>0</v>
      </c>
      <c r="L61" s="176">
        <f t="shared" si="20"/>
        <v>0</v>
      </c>
      <c r="M61" s="177">
        <v>360000</v>
      </c>
      <c r="N61" s="177">
        <f>276833+266468.72+542307.27</f>
        <v>1085608.99</v>
      </c>
      <c r="O61" s="177">
        <f t="shared" si="20"/>
        <v>0</v>
      </c>
      <c r="P61" s="177">
        <f t="shared" si="20"/>
        <v>0</v>
      </c>
      <c r="Q61" s="177">
        <f t="shared" si="20"/>
        <v>0</v>
      </c>
      <c r="R61" s="177">
        <f t="shared" si="20"/>
        <v>0</v>
      </c>
      <c r="S61" s="177">
        <f t="shared" si="20"/>
        <v>0</v>
      </c>
      <c r="T61" s="177">
        <f t="shared" si="20"/>
        <v>0</v>
      </c>
      <c r="U61" s="177">
        <f t="shared" si="20"/>
        <v>0</v>
      </c>
      <c r="V61" s="175">
        <f t="shared" si="20"/>
        <v>0</v>
      </c>
      <c r="W61" s="176">
        <f t="shared" si="20"/>
        <v>1445608.99</v>
      </c>
      <c r="X61" s="178">
        <f t="shared" si="20"/>
        <v>1876391.01</v>
      </c>
    </row>
    <row r="62" spans="1:24" ht="48.75" x14ac:dyDescent="0.25">
      <c r="A62" s="44" t="s">
        <v>84</v>
      </c>
      <c r="B62" s="45">
        <v>21</v>
      </c>
      <c r="C62" s="46">
        <v>472</v>
      </c>
      <c r="D62" s="46" t="s">
        <v>33</v>
      </c>
      <c r="E62" s="47"/>
      <c r="F62" s="48"/>
      <c r="G62" s="207">
        <v>3322000</v>
      </c>
      <c r="H62" s="100"/>
      <c r="I62" s="253"/>
      <c r="J62" s="52">
        <f>(G62+I62)-H62</f>
        <v>3322000</v>
      </c>
      <c r="K62" s="100"/>
      <c r="L62" s="101"/>
      <c r="M62" s="210" t="s">
        <v>82</v>
      </c>
      <c r="N62" s="210" t="s">
        <v>97</v>
      </c>
      <c r="O62" s="102"/>
      <c r="P62" s="102"/>
      <c r="Q62" s="102"/>
      <c r="R62" s="102"/>
      <c r="S62" s="102"/>
      <c r="T62" s="102"/>
      <c r="U62" s="102"/>
      <c r="V62" s="254"/>
      <c r="W62" s="56">
        <f>SUM(K62:V62)+360000+276833+266468.72+542307.27</f>
        <v>1445608.99</v>
      </c>
      <c r="X62" s="88">
        <f>J62-W62</f>
        <v>1876391.01</v>
      </c>
    </row>
    <row r="63" spans="1:24" ht="60.75" x14ac:dyDescent="0.25">
      <c r="A63" s="89"/>
      <c r="B63" s="296"/>
      <c r="C63" s="277"/>
      <c r="D63" s="277"/>
      <c r="E63" s="278"/>
      <c r="F63" s="279"/>
      <c r="G63" s="297"/>
      <c r="H63" s="302"/>
      <c r="I63" s="303"/>
      <c r="J63" s="283"/>
      <c r="K63" s="302"/>
      <c r="L63" s="304"/>
      <c r="M63" s="305"/>
      <c r="N63" s="305" t="s">
        <v>96</v>
      </c>
      <c r="O63" s="306"/>
      <c r="P63" s="306"/>
      <c r="Q63" s="306"/>
      <c r="R63" s="306"/>
      <c r="S63" s="306"/>
      <c r="T63" s="306"/>
      <c r="U63" s="306"/>
      <c r="V63" s="307"/>
      <c r="W63" s="286"/>
      <c r="X63" s="294"/>
    </row>
    <row r="64" spans="1:24" ht="48.75" x14ac:dyDescent="0.25">
      <c r="A64" s="89"/>
      <c r="B64" s="308"/>
      <c r="C64" s="309"/>
      <c r="D64" s="309"/>
      <c r="E64" s="310"/>
      <c r="F64" s="311"/>
      <c r="G64" s="312"/>
      <c r="H64" s="313"/>
      <c r="I64" s="314"/>
      <c r="J64" s="315"/>
      <c r="K64" s="313"/>
      <c r="L64" s="316"/>
      <c r="M64" s="317"/>
      <c r="N64" s="317" t="s">
        <v>98</v>
      </c>
      <c r="O64" s="318"/>
      <c r="P64" s="318"/>
      <c r="Q64" s="318"/>
      <c r="R64" s="318"/>
      <c r="S64" s="318"/>
      <c r="T64" s="318"/>
      <c r="U64" s="318"/>
      <c r="V64" s="319"/>
      <c r="W64" s="320"/>
      <c r="X64" s="321"/>
    </row>
    <row r="65" spans="1:24" ht="15.75" thickBot="1" x14ac:dyDescent="0.3">
      <c r="A65" s="208"/>
      <c r="B65" s="59"/>
      <c r="C65" s="60"/>
      <c r="D65" s="60"/>
      <c r="E65" s="61"/>
      <c r="F65" s="62"/>
      <c r="G65" s="255"/>
      <c r="H65" s="256"/>
      <c r="I65" s="257"/>
      <c r="J65" s="258"/>
      <c r="K65" s="67" t="s">
        <v>61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9"/>
      <c r="W65" s="70"/>
      <c r="X65" s="71"/>
    </row>
    <row r="66" spans="1:24" ht="30" customHeight="1" thickBot="1" x14ac:dyDescent="0.3">
      <c r="A66" s="72" t="s">
        <v>62</v>
      </c>
      <c r="B66" s="169"/>
      <c r="C66" s="169"/>
      <c r="D66" s="170"/>
      <c r="E66" s="171"/>
      <c r="F66" s="252"/>
      <c r="G66" s="173">
        <f>SUM(G67:G71)</f>
        <v>7053560</v>
      </c>
      <c r="H66" s="173">
        <f t="shared" ref="H66:X66" si="21">SUM(H67:H71)</f>
        <v>3866993</v>
      </c>
      <c r="I66" s="173">
        <f t="shared" si="21"/>
        <v>0</v>
      </c>
      <c r="J66" s="173">
        <f t="shared" si="21"/>
        <v>3186567</v>
      </c>
      <c r="K66" s="173">
        <f t="shared" si="21"/>
        <v>0</v>
      </c>
      <c r="L66" s="173">
        <f t="shared" si="21"/>
        <v>0</v>
      </c>
      <c r="M66" s="173">
        <v>504630</v>
      </c>
      <c r="N66" s="173">
        <f>587797+70393.33</f>
        <v>658190.32999999996</v>
      </c>
      <c r="O66" s="173">
        <f t="shared" si="21"/>
        <v>0</v>
      </c>
      <c r="P66" s="173">
        <f t="shared" si="21"/>
        <v>0</v>
      </c>
      <c r="Q66" s="173">
        <f t="shared" si="21"/>
        <v>0</v>
      </c>
      <c r="R66" s="173">
        <f t="shared" si="21"/>
        <v>0</v>
      </c>
      <c r="S66" s="173">
        <f t="shared" si="21"/>
        <v>0</v>
      </c>
      <c r="T66" s="173">
        <f t="shared" si="21"/>
        <v>0</v>
      </c>
      <c r="U66" s="173">
        <f t="shared" si="21"/>
        <v>0</v>
      </c>
      <c r="V66" s="173">
        <f t="shared" si="21"/>
        <v>0</v>
      </c>
      <c r="W66" s="173">
        <f t="shared" si="21"/>
        <v>1162820.33</v>
      </c>
      <c r="X66" s="173">
        <f t="shared" si="21"/>
        <v>2023746.67</v>
      </c>
    </row>
    <row r="67" spans="1:24" ht="27" customHeight="1" x14ac:dyDescent="0.25">
      <c r="A67" s="44" t="s">
        <v>63</v>
      </c>
      <c r="B67" s="45">
        <v>11</v>
      </c>
      <c r="C67" s="46">
        <v>472</v>
      </c>
      <c r="D67" s="46" t="s">
        <v>33</v>
      </c>
      <c r="E67" s="47"/>
      <c r="F67" s="48"/>
      <c r="G67" s="207">
        <v>5053560</v>
      </c>
      <c r="H67" s="100">
        <f>3866993</f>
        <v>3866993</v>
      </c>
      <c r="I67" s="253"/>
      <c r="J67" s="52">
        <f>(G67+I67)-H67</f>
        <v>1186567</v>
      </c>
      <c r="K67" s="100"/>
      <c r="L67" s="101"/>
      <c r="M67" s="102"/>
      <c r="N67" s="102"/>
      <c r="O67" s="102"/>
      <c r="P67" s="102"/>
      <c r="Q67" s="102"/>
      <c r="R67" s="102"/>
      <c r="S67" s="102"/>
      <c r="T67" s="102"/>
      <c r="U67" s="102"/>
      <c r="V67" s="254"/>
      <c r="W67" s="56">
        <f>SUM(K67:V67)</f>
        <v>0</v>
      </c>
      <c r="X67" s="88">
        <f>J67-W67</f>
        <v>1186567</v>
      </c>
    </row>
    <row r="68" spans="1:24" ht="9" customHeight="1" x14ac:dyDescent="0.25">
      <c r="A68" s="89"/>
      <c r="B68" s="180"/>
      <c r="C68" s="181"/>
      <c r="D68" s="181"/>
      <c r="E68" s="182"/>
      <c r="F68" s="183"/>
      <c r="G68" s="107"/>
      <c r="H68" s="108"/>
      <c r="I68" s="109"/>
      <c r="J68" s="110"/>
      <c r="K68" s="245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3"/>
      <c r="W68" s="301"/>
      <c r="X68" s="115"/>
    </row>
    <row r="69" spans="1:24" ht="36.75" x14ac:dyDescent="0.25">
      <c r="A69" s="208"/>
      <c r="B69" s="185">
        <v>21</v>
      </c>
      <c r="C69" s="186">
        <v>472</v>
      </c>
      <c r="D69" s="186" t="s">
        <v>33</v>
      </c>
      <c r="E69" s="187"/>
      <c r="F69" s="188"/>
      <c r="G69" s="246">
        <v>2000000</v>
      </c>
      <c r="H69" s="121"/>
      <c r="I69" s="122"/>
      <c r="J69" s="123">
        <f>(G69+I69)-H69</f>
        <v>2000000</v>
      </c>
      <c r="K69" s="247"/>
      <c r="L69" s="259"/>
      <c r="M69" s="295" t="s">
        <v>83</v>
      </c>
      <c r="N69" s="295" t="s">
        <v>94</v>
      </c>
      <c r="O69" s="127"/>
      <c r="P69" s="127"/>
      <c r="Q69" s="127"/>
      <c r="R69" s="127"/>
      <c r="S69" s="127"/>
      <c r="T69" s="127"/>
      <c r="U69" s="127"/>
      <c r="V69" s="128"/>
      <c r="W69" s="248">
        <f>SUM(K69:V69)+504630+587797+70393.33</f>
        <v>1162820.33</v>
      </c>
      <c r="X69" s="249">
        <f>J69-W69</f>
        <v>837179.66999999993</v>
      </c>
    </row>
    <row r="70" spans="1:24" ht="36.75" x14ac:dyDescent="0.25">
      <c r="A70" s="208"/>
      <c r="B70" s="296"/>
      <c r="C70" s="277"/>
      <c r="D70" s="277"/>
      <c r="E70" s="278"/>
      <c r="F70" s="279"/>
      <c r="G70" s="297"/>
      <c r="H70" s="281"/>
      <c r="I70" s="282"/>
      <c r="J70" s="283"/>
      <c r="K70" s="298"/>
      <c r="L70" s="299"/>
      <c r="M70" s="300"/>
      <c r="N70" s="300" t="s">
        <v>95</v>
      </c>
      <c r="O70" s="284"/>
      <c r="P70" s="284"/>
      <c r="Q70" s="284"/>
      <c r="R70" s="284"/>
      <c r="S70" s="284"/>
      <c r="T70" s="284"/>
      <c r="U70" s="284"/>
      <c r="V70" s="285"/>
      <c r="W70" s="286"/>
      <c r="X70" s="294"/>
    </row>
    <row r="71" spans="1:24" ht="15.75" thickBot="1" x14ac:dyDescent="0.3">
      <c r="A71" s="208"/>
      <c r="B71" s="59"/>
      <c r="C71" s="60"/>
      <c r="D71" s="60"/>
      <c r="E71" s="61"/>
      <c r="F71" s="62"/>
      <c r="G71" s="250"/>
      <c r="H71" s="64"/>
      <c r="I71" s="65"/>
      <c r="J71" s="66"/>
      <c r="K71" s="67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64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2">SUM(H73)</f>
        <v>0</v>
      </c>
      <c r="I72" s="175">
        <f t="shared" si="22"/>
        <v>0</v>
      </c>
      <c r="J72" s="176">
        <f t="shared" si="22"/>
        <v>0</v>
      </c>
      <c r="K72" s="174">
        <f t="shared" si="22"/>
        <v>0</v>
      </c>
      <c r="L72" s="177">
        <f t="shared" si="22"/>
        <v>0</v>
      </c>
      <c r="M72" s="177">
        <f t="shared" si="22"/>
        <v>0</v>
      </c>
      <c r="N72" s="177">
        <f t="shared" si="22"/>
        <v>0</v>
      </c>
      <c r="O72" s="177">
        <f t="shared" si="22"/>
        <v>0</v>
      </c>
      <c r="P72" s="177">
        <f t="shared" si="22"/>
        <v>0</v>
      </c>
      <c r="Q72" s="177">
        <f t="shared" si="22"/>
        <v>0</v>
      </c>
      <c r="R72" s="177">
        <f t="shared" si="22"/>
        <v>0</v>
      </c>
      <c r="S72" s="177">
        <f t="shared" si="22"/>
        <v>0</v>
      </c>
      <c r="T72" s="177">
        <f t="shared" si="22"/>
        <v>0</v>
      </c>
      <c r="U72" s="177">
        <f t="shared" si="22"/>
        <v>0</v>
      </c>
      <c r="V72" s="175">
        <f t="shared" si="22"/>
        <v>0</v>
      </c>
      <c r="W72" s="176">
        <f t="shared" si="22"/>
        <v>0</v>
      </c>
      <c r="X72" s="178">
        <f t="shared" si="22"/>
        <v>0</v>
      </c>
    </row>
    <row r="73" spans="1:24" ht="23.25" x14ac:dyDescent="0.25">
      <c r="A73" s="44" t="s">
        <v>65</v>
      </c>
      <c r="B73" s="45">
        <v>21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/>
      <c r="J73" s="52">
        <f>(G73+I73)-H73</f>
        <v>0</v>
      </c>
      <c r="K73" s="100"/>
      <c r="L73" s="101"/>
      <c r="M73" s="102"/>
      <c r="N73" s="102"/>
      <c r="O73" s="102"/>
      <c r="P73" s="102"/>
      <c r="Q73" s="102"/>
      <c r="R73" s="102"/>
      <c r="S73" s="102"/>
      <c r="T73" s="102"/>
      <c r="U73" s="102"/>
      <c r="V73" s="254"/>
      <c r="W73" s="56">
        <f>SUM(K73:V73)</f>
        <v>0</v>
      </c>
      <c r="X73" s="88">
        <f>J73-W73</f>
        <v>0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39" thickBot="1" x14ac:dyDescent="0.3">
      <c r="A75" s="72" t="s">
        <v>66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3">SUM(H76)</f>
        <v>0</v>
      </c>
      <c r="I75" s="175">
        <f t="shared" si="23"/>
        <v>360000</v>
      </c>
      <c r="J75" s="176">
        <f t="shared" si="23"/>
        <v>360000</v>
      </c>
      <c r="K75" s="174">
        <f t="shared" si="23"/>
        <v>0</v>
      </c>
      <c r="L75" s="177">
        <f t="shared" si="23"/>
        <v>0</v>
      </c>
      <c r="M75" s="177">
        <f t="shared" si="23"/>
        <v>0</v>
      </c>
      <c r="N75" s="177">
        <f>SUM(N76)+348847.2</f>
        <v>348847.2</v>
      </c>
      <c r="O75" s="177">
        <f t="shared" si="23"/>
        <v>0</v>
      </c>
      <c r="P75" s="177">
        <f t="shared" si="23"/>
        <v>0</v>
      </c>
      <c r="Q75" s="177">
        <f t="shared" si="23"/>
        <v>0</v>
      </c>
      <c r="R75" s="177">
        <f t="shared" si="23"/>
        <v>0</v>
      </c>
      <c r="S75" s="177">
        <f t="shared" si="23"/>
        <v>0</v>
      </c>
      <c r="T75" s="177">
        <f t="shared" si="23"/>
        <v>0</v>
      </c>
      <c r="U75" s="177">
        <f t="shared" si="23"/>
        <v>0</v>
      </c>
      <c r="V75" s="175">
        <f t="shared" si="23"/>
        <v>0</v>
      </c>
      <c r="W75" s="176">
        <f t="shared" si="23"/>
        <v>348847.2</v>
      </c>
      <c r="X75" s="178">
        <f t="shared" si="23"/>
        <v>11152.799999999988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360000</v>
      </c>
      <c r="J76" s="52">
        <f>(G76+I76)-H76</f>
        <v>360000</v>
      </c>
      <c r="K76" s="100"/>
      <c r="L76" s="101"/>
      <c r="M76" s="102"/>
      <c r="N76" s="322" t="s">
        <v>99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SUM(K76:V76)+348847.2</f>
        <v>348847.2</v>
      </c>
      <c r="X76" s="88">
        <f>J76-W76</f>
        <v>11152.799999999988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68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4">SUM(H79)</f>
        <v>0</v>
      </c>
      <c r="I78" s="175">
        <f t="shared" si="24"/>
        <v>800000</v>
      </c>
      <c r="J78" s="176">
        <f t="shared" si="24"/>
        <v>800000</v>
      </c>
      <c r="K78" s="174">
        <f t="shared" si="24"/>
        <v>0</v>
      </c>
      <c r="L78" s="177">
        <f t="shared" si="24"/>
        <v>0</v>
      </c>
      <c r="M78" s="177">
        <f t="shared" si="24"/>
        <v>0</v>
      </c>
      <c r="N78" s="177">
        <f>SUM(N79)+398461.02</f>
        <v>398461.02</v>
      </c>
      <c r="O78" s="177">
        <f t="shared" si="24"/>
        <v>0</v>
      </c>
      <c r="P78" s="177">
        <f t="shared" si="24"/>
        <v>0</v>
      </c>
      <c r="Q78" s="177">
        <f t="shared" si="24"/>
        <v>0</v>
      </c>
      <c r="R78" s="177">
        <f t="shared" si="24"/>
        <v>0</v>
      </c>
      <c r="S78" s="177">
        <f t="shared" si="24"/>
        <v>0</v>
      </c>
      <c r="T78" s="177">
        <f t="shared" si="24"/>
        <v>0</v>
      </c>
      <c r="U78" s="177">
        <f t="shared" si="24"/>
        <v>0</v>
      </c>
      <c r="V78" s="175">
        <f t="shared" si="24"/>
        <v>0</v>
      </c>
      <c r="W78" s="176">
        <f t="shared" si="24"/>
        <v>398461.02</v>
      </c>
      <c r="X78" s="178">
        <f t="shared" si="24"/>
        <v>401538.98</v>
      </c>
    </row>
    <row r="79" spans="1:24" ht="24.75" x14ac:dyDescent="0.25">
      <c r="A79" s="44" t="s">
        <v>67</v>
      </c>
      <c r="B79" s="45">
        <v>11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>
        <v>800000</v>
      </c>
      <c r="J79" s="52">
        <f>(G79+I79)-H79</f>
        <v>800000</v>
      </c>
      <c r="K79" s="100"/>
      <c r="L79" s="101"/>
      <c r="M79" s="102"/>
      <c r="N79" s="210" t="s">
        <v>100</v>
      </c>
      <c r="O79" s="102"/>
      <c r="P79" s="102"/>
      <c r="Q79" s="102"/>
      <c r="R79" s="102"/>
      <c r="S79" s="102"/>
      <c r="T79" s="102"/>
      <c r="U79" s="102"/>
      <c r="V79" s="254"/>
      <c r="W79" s="56">
        <f>SUM(K79:V79)+398461.02</f>
        <v>398461.02</v>
      </c>
      <c r="X79" s="88">
        <f>J79-W79</f>
        <v>401538.98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26.25" thickBot="1" x14ac:dyDescent="0.3">
      <c r="A81" s="72" t="s">
        <v>69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5">SUM(H82)</f>
        <v>0</v>
      </c>
      <c r="I81" s="175">
        <f t="shared" si="25"/>
        <v>0</v>
      </c>
      <c r="J81" s="176">
        <f t="shared" si="25"/>
        <v>0</v>
      </c>
      <c r="K81" s="174">
        <f t="shared" si="25"/>
        <v>0</v>
      </c>
      <c r="L81" s="177">
        <f t="shared" si="25"/>
        <v>0</v>
      </c>
      <c r="M81" s="177">
        <f t="shared" si="25"/>
        <v>0</v>
      </c>
      <c r="N81" s="177">
        <f t="shared" si="25"/>
        <v>0</v>
      </c>
      <c r="O81" s="177">
        <f t="shared" si="25"/>
        <v>0</v>
      </c>
      <c r="P81" s="177">
        <f t="shared" si="25"/>
        <v>0</v>
      </c>
      <c r="Q81" s="177">
        <f t="shared" si="25"/>
        <v>0</v>
      </c>
      <c r="R81" s="177">
        <f t="shared" si="25"/>
        <v>0</v>
      </c>
      <c r="S81" s="177">
        <f t="shared" si="25"/>
        <v>0</v>
      </c>
      <c r="T81" s="177">
        <f t="shared" si="25"/>
        <v>0</v>
      </c>
      <c r="U81" s="177">
        <f t="shared" si="25"/>
        <v>0</v>
      </c>
      <c r="V81" s="175">
        <f t="shared" si="25"/>
        <v>0</v>
      </c>
      <c r="W81" s="176">
        <f t="shared" si="25"/>
        <v>0</v>
      </c>
      <c r="X81" s="178">
        <f t="shared" si="25"/>
        <v>0</v>
      </c>
    </row>
    <row r="82" spans="1:24" ht="23.25" x14ac:dyDescent="0.25">
      <c r="A82" s="44" t="s">
        <v>70</v>
      </c>
      <c r="B82" s="45">
        <v>21</v>
      </c>
      <c r="C82" s="46">
        <v>472</v>
      </c>
      <c r="D82" s="46" t="s">
        <v>33</v>
      </c>
      <c r="E82" s="47"/>
      <c r="F82" s="48"/>
      <c r="G82" s="207">
        <v>0</v>
      </c>
      <c r="H82" s="100"/>
      <c r="I82" s="253"/>
      <c r="J82" s="52">
        <f>(G82+I82)-H82</f>
        <v>0</v>
      </c>
      <c r="K82" s="100"/>
      <c r="L82" s="101"/>
      <c r="M82" s="102"/>
      <c r="N82" s="102"/>
      <c r="O82" s="102"/>
      <c r="P82" s="102"/>
      <c r="Q82" s="102"/>
      <c r="R82" s="102"/>
      <c r="S82" s="102"/>
      <c r="T82" s="102"/>
      <c r="U82" s="102"/>
      <c r="V82" s="254"/>
      <c r="W82" s="56">
        <f>SUM(K82:V82)</f>
        <v>0</v>
      </c>
      <c r="X82" s="88">
        <f>J82-W82</f>
        <v>0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54" customHeight="1" thickBot="1" x14ac:dyDescent="0.3">
      <c r="A84" s="72" t="s">
        <v>116</v>
      </c>
      <c r="B84" s="169"/>
      <c r="C84" s="169"/>
      <c r="D84" s="170"/>
      <c r="E84" s="171"/>
      <c r="F84" s="252"/>
      <c r="G84" s="173">
        <f>SUM(G85)</f>
        <v>0</v>
      </c>
      <c r="H84" s="174">
        <f t="shared" ref="H84:X84" si="26">SUM(H85)</f>
        <v>0</v>
      </c>
      <c r="I84" s="175">
        <f t="shared" si="26"/>
        <v>5000000</v>
      </c>
      <c r="J84" s="176">
        <f t="shared" si="26"/>
        <v>5000000</v>
      </c>
      <c r="K84" s="174">
        <f t="shared" si="26"/>
        <v>0</v>
      </c>
      <c r="L84" s="177">
        <f t="shared" si="26"/>
        <v>0</v>
      </c>
      <c r="M84" s="177">
        <f t="shared" si="26"/>
        <v>0</v>
      </c>
      <c r="N84" s="177">
        <f t="shared" si="26"/>
        <v>0</v>
      </c>
      <c r="O84" s="177">
        <f t="shared" si="26"/>
        <v>340014</v>
      </c>
      <c r="P84" s="177">
        <f>SUM(P85)+261591</f>
        <v>1959986</v>
      </c>
      <c r="Q84" s="177">
        <f t="shared" si="26"/>
        <v>0</v>
      </c>
      <c r="R84" s="177">
        <f t="shared" si="26"/>
        <v>0</v>
      </c>
      <c r="S84" s="177">
        <f t="shared" si="26"/>
        <v>0</v>
      </c>
      <c r="T84" s="177">
        <f t="shared" si="26"/>
        <v>0</v>
      </c>
      <c r="U84" s="177">
        <f t="shared" si="26"/>
        <v>0</v>
      </c>
      <c r="V84" s="175">
        <f t="shared" si="26"/>
        <v>0</v>
      </c>
      <c r="W84" s="176">
        <f t="shared" si="26"/>
        <v>2038409</v>
      </c>
      <c r="X84" s="178">
        <f t="shared" si="26"/>
        <v>2961591</v>
      </c>
    </row>
    <row r="85" spans="1:24" ht="32.25" customHeight="1" x14ac:dyDescent="0.25">
      <c r="A85" s="44" t="s">
        <v>117</v>
      </c>
      <c r="B85" s="45">
        <v>11</v>
      </c>
      <c r="C85" s="46">
        <v>436</v>
      </c>
      <c r="D85" s="46" t="s">
        <v>33</v>
      </c>
      <c r="E85" s="47"/>
      <c r="F85" s="48"/>
      <c r="G85" s="207">
        <v>0</v>
      </c>
      <c r="H85" s="100"/>
      <c r="I85" s="253">
        <v>5000000</v>
      </c>
      <c r="J85" s="52">
        <f>(G85+I85)-H85</f>
        <v>5000000</v>
      </c>
      <c r="K85" s="100"/>
      <c r="L85" s="101"/>
      <c r="M85" s="102"/>
      <c r="N85" s="102"/>
      <c r="O85" s="102">
        <v>340014</v>
      </c>
      <c r="P85" s="102">
        <v>1698395</v>
      </c>
      <c r="Q85" s="102"/>
      <c r="R85" s="102"/>
      <c r="S85" s="102"/>
      <c r="T85" s="102"/>
      <c r="U85" s="102"/>
      <c r="V85" s="254"/>
      <c r="W85" s="56">
        <f>SUM(K85:V85)</f>
        <v>2038409</v>
      </c>
      <c r="X85" s="88">
        <f>J85-W85</f>
        <v>2961591</v>
      </c>
    </row>
    <row r="86" spans="1:24" ht="37.5" thickBot="1" x14ac:dyDescent="0.3">
      <c r="A86" s="208"/>
      <c r="B86" s="59"/>
      <c r="C86" s="60"/>
      <c r="D86" s="60"/>
      <c r="E86" s="61"/>
      <c r="F86" s="62"/>
      <c r="G86" s="255"/>
      <c r="H86" s="256"/>
      <c r="I86" s="257"/>
      <c r="J86" s="258"/>
      <c r="K86" s="67" t="s">
        <v>61</v>
      </c>
      <c r="L86" s="68"/>
      <c r="M86" s="68"/>
      <c r="N86" s="68"/>
      <c r="O86" s="68"/>
      <c r="P86" s="330" t="s">
        <v>130</v>
      </c>
      <c r="Q86" s="68"/>
      <c r="R86" s="68"/>
      <c r="S86" s="68"/>
      <c r="T86" s="68"/>
      <c r="U86" s="68"/>
      <c r="V86" s="69"/>
      <c r="W86" s="70"/>
      <c r="X86" s="71"/>
    </row>
    <row r="87" spans="1:24" ht="28.5" thickTop="1" thickBot="1" x14ac:dyDescent="0.35">
      <c r="A87" s="27" t="s">
        <v>91</v>
      </c>
      <c r="B87" s="458" t="s">
        <v>30</v>
      </c>
      <c r="C87" s="459"/>
      <c r="D87" s="459"/>
      <c r="E87" s="459"/>
      <c r="F87" s="460"/>
      <c r="G87" s="191">
        <f>SUM(G89:G89)</f>
        <v>3000000</v>
      </c>
      <c r="H87" s="192">
        <f>SUM(H89:H89)</f>
        <v>0</v>
      </c>
      <c r="I87" s="193">
        <f>SUM(I89:I89)</f>
        <v>0</v>
      </c>
      <c r="J87" s="194">
        <f>SUM(J89:J89)</f>
        <v>3000000</v>
      </c>
      <c r="K87" s="192">
        <f t="shared" ref="K87:X87" si="27">SUM(K89:K89)</f>
        <v>0</v>
      </c>
      <c r="L87" s="195">
        <f t="shared" si="27"/>
        <v>0</v>
      </c>
      <c r="M87" s="195">
        <f t="shared" si="27"/>
        <v>0</v>
      </c>
      <c r="N87" s="195">
        <f t="shared" si="27"/>
        <v>1000000</v>
      </c>
      <c r="O87" s="195">
        <f t="shared" si="27"/>
        <v>250000</v>
      </c>
      <c r="P87" s="195">
        <f t="shared" si="27"/>
        <v>250000</v>
      </c>
      <c r="Q87" s="195">
        <f t="shared" si="27"/>
        <v>0</v>
      </c>
      <c r="R87" s="195">
        <f t="shared" si="27"/>
        <v>0</v>
      </c>
      <c r="S87" s="195">
        <f t="shared" si="27"/>
        <v>0</v>
      </c>
      <c r="T87" s="195">
        <f t="shared" si="27"/>
        <v>0</v>
      </c>
      <c r="U87" s="195">
        <f t="shared" si="27"/>
        <v>0</v>
      </c>
      <c r="V87" s="193">
        <f t="shared" si="27"/>
        <v>0</v>
      </c>
      <c r="W87" s="194">
        <f>SUM(W89:W89)</f>
        <v>1500000</v>
      </c>
      <c r="X87" s="196">
        <f t="shared" si="27"/>
        <v>1500000</v>
      </c>
    </row>
    <row r="88" spans="1:24" ht="27" thickTop="1" thickBot="1" x14ac:dyDescent="0.35">
      <c r="A88" s="260" t="s">
        <v>72</v>
      </c>
      <c r="B88" s="261"/>
      <c r="C88" s="261"/>
      <c r="D88" s="261"/>
      <c r="E88" s="261"/>
      <c r="F88" s="262"/>
      <c r="G88" s="263">
        <f>SUM(G89)</f>
        <v>3000000</v>
      </c>
      <c r="H88" s="264">
        <f t="shared" ref="H88:X88" si="28">SUM(H89)</f>
        <v>0</v>
      </c>
      <c r="I88" s="265">
        <f t="shared" si="28"/>
        <v>0</v>
      </c>
      <c r="J88" s="266">
        <f t="shared" si="28"/>
        <v>3000000</v>
      </c>
      <c r="K88" s="264">
        <f t="shared" si="28"/>
        <v>0</v>
      </c>
      <c r="L88" s="267">
        <f t="shared" si="28"/>
        <v>0</v>
      </c>
      <c r="M88" s="267">
        <f t="shared" si="28"/>
        <v>0</v>
      </c>
      <c r="N88" s="267">
        <f t="shared" si="28"/>
        <v>1000000</v>
      </c>
      <c r="O88" s="267">
        <f t="shared" si="28"/>
        <v>250000</v>
      </c>
      <c r="P88" s="267">
        <f t="shared" si="28"/>
        <v>250000</v>
      </c>
      <c r="Q88" s="267">
        <f t="shared" si="28"/>
        <v>0</v>
      </c>
      <c r="R88" s="267">
        <f t="shared" si="28"/>
        <v>0</v>
      </c>
      <c r="S88" s="267">
        <f t="shared" si="28"/>
        <v>0</v>
      </c>
      <c r="T88" s="267">
        <f t="shared" si="28"/>
        <v>0</v>
      </c>
      <c r="U88" s="267">
        <f t="shared" si="28"/>
        <v>0</v>
      </c>
      <c r="V88" s="265">
        <f t="shared" si="28"/>
        <v>0</v>
      </c>
      <c r="W88" s="266">
        <f t="shared" si="28"/>
        <v>1500000</v>
      </c>
      <c r="X88" s="268">
        <f t="shared" si="28"/>
        <v>1500000</v>
      </c>
    </row>
    <row r="89" spans="1:24" ht="23.25" x14ac:dyDescent="0.25">
      <c r="A89" s="269" t="s">
        <v>73</v>
      </c>
      <c r="B89" s="96">
        <v>11</v>
      </c>
      <c r="C89" s="96">
        <v>437</v>
      </c>
      <c r="D89" s="97" t="s">
        <v>33</v>
      </c>
      <c r="E89" s="98"/>
      <c r="F89" s="99"/>
      <c r="G89" s="49">
        <v>3000000</v>
      </c>
      <c r="H89" s="50"/>
      <c r="I89" s="51"/>
      <c r="J89" s="52">
        <f>G89-H89+I89</f>
        <v>3000000</v>
      </c>
      <c r="K89" s="209"/>
      <c r="L89" s="54"/>
      <c r="M89" s="54"/>
      <c r="N89" s="54">
        <v>1000000</v>
      </c>
      <c r="O89" s="54">
        <v>250000</v>
      </c>
      <c r="P89" s="54">
        <v>250000</v>
      </c>
      <c r="Q89" s="288" t="s">
        <v>139</v>
      </c>
      <c r="R89" s="54"/>
      <c r="S89" s="54"/>
      <c r="T89" s="54"/>
      <c r="U89" s="54"/>
      <c r="V89" s="55"/>
      <c r="W89" s="56">
        <f>SUM(K89:V89)</f>
        <v>1500000</v>
      </c>
      <c r="X89" s="57">
        <f>J89-W89</f>
        <v>1500000</v>
      </c>
    </row>
    <row r="90" spans="1:24" ht="15.75" thickBot="1" x14ac:dyDescent="0.3">
      <c r="A90" s="270"/>
      <c r="B90" s="271"/>
      <c r="C90" s="271"/>
      <c r="D90" s="272"/>
      <c r="E90" s="273"/>
      <c r="F90" s="274"/>
      <c r="G90" s="216"/>
      <c r="H90" s="217"/>
      <c r="I90" s="218"/>
      <c r="J90" s="219"/>
      <c r="K90" s="220"/>
      <c r="L90" s="221"/>
      <c r="M90" s="221"/>
      <c r="N90" s="221"/>
      <c r="O90" s="221"/>
      <c r="P90" s="221"/>
      <c r="Q90" s="221"/>
      <c r="R90" s="221"/>
      <c r="S90" s="222"/>
      <c r="T90" s="221"/>
      <c r="U90" s="221"/>
      <c r="V90" s="223"/>
      <c r="W90" s="224"/>
      <c r="X90" s="275"/>
    </row>
  </sheetData>
  <mergeCells count="13">
    <mergeCell ref="B87:F87"/>
    <mergeCell ref="B8:F8"/>
    <mergeCell ref="B9:F9"/>
    <mergeCell ref="A21:A23"/>
    <mergeCell ref="A35:A37"/>
    <mergeCell ref="B38:F38"/>
    <mergeCell ref="A58:A60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0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20481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20481" r:id="rId4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0"/>
  <sheetViews>
    <sheetView topLeftCell="I1" zoomScaleNormal="100" zoomScaleSheetLayoutView="39" workbookViewId="0">
      <selection activeCell="T83" sqref="T83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7" customWidth="1"/>
    <col min="18" max="18" width="10.140625" customWidth="1"/>
    <col min="19" max="19" width="10.57031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149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SUM(G9+G38+G87)</f>
        <v>253949287</v>
      </c>
      <c r="H8" s="22">
        <f t="shared" si="0"/>
        <v>5760000</v>
      </c>
      <c r="I8" s="23">
        <f t="shared" si="0"/>
        <v>12865299.969999999</v>
      </c>
      <c r="J8" s="24">
        <f t="shared" si="0"/>
        <v>261054586.97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789999.97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106329845.2</v>
      </c>
      <c r="X8" s="26" t="e">
        <f t="shared" si="0"/>
        <v>#VALUE!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SUM(G10+G14+G18+G24+G29+G32)</f>
        <v>227987368</v>
      </c>
      <c r="H9" s="29">
        <f t="shared" si="1"/>
        <v>0</v>
      </c>
      <c r="I9" s="30">
        <f t="shared" si="1"/>
        <v>4500000</v>
      </c>
      <c r="J9" s="31">
        <f t="shared" si="1"/>
        <v>232487368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94281434</v>
      </c>
      <c r="X9" s="33">
        <f t="shared" si="1"/>
        <v>138205934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 t="shared" si="2"/>
        <v>0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21892533</v>
      </c>
      <c r="X10" s="43">
        <f t="shared" si="2"/>
        <v>15679274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288" t="s">
        <v>133</v>
      </c>
      <c r="R11" s="54"/>
      <c r="S11" s="54"/>
      <c r="T11" s="54"/>
      <c r="U11" s="54"/>
      <c r="V11" s="55"/>
      <c r="W11" s="56">
        <f>SUM(K11:V11)+1600000+359849+701700+1369016</f>
        <v>21892533</v>
      </c>
      <c r="X11" s="57">
        <f t="shared" ref="X11" si="3">J11-W11</f>
        <v>15679274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284"/>
      <c r="N12" s="323" t="s">
        <v>102</v>
      </c>
      <c r="O12" s="328" t="s">
        <v>114</v>
      </c>
      <c r="P12" s="323" t="s">
        <v>123</v>
      </c>
      <c r="Q12" s="288" t="s">
        <v>141</v>
      </c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68"/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 t="shared" si="4"/>
        <v>0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13963360</v>
      </c>
      <c r="X14" s="81">
        <f t="shared" si="4"/>
        <v>18036640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288" t="s">
        <v>132</v>
      </c>
      <c r="R15" s="86"/>
      <c r="S15" s="86"/>
      <c r="T15" s="86"/>
      <c r="U15" s="86"/>
      <c r="V15" s="87"/>
      <c r="W15" s="56">
        <f>SUM(K15:V15)+1430320</f>
        <v>13963360</v>
      </c>
      <c r="X15" s="88">
        <f>J15-W15</f>
        <v>18036640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18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93"/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>SUM(G19:G22)</f>
        <v>31550000</v>
      </c>
      <c r="H18" s="77">
        <f t="shared" ref="H18:X18" si="5">SUM(H19:H22)</f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 t="shared" si="5"/>
        <v>0</v>
      </c>
      <c r="R18" s="80">
        <f t="shared" si="5"/>
        <v>0</v>
      </c>
      <c r="S18" s="80">
        <f t="shared" si="5"/>
        <v>0</v>
      </c>
      <c r="T18" s="80">
        <f t="shared" si="5"/>
        <v>0</v>
      </c>
      <c r="U18" s="80">
        <f t="shared" si="5"/>
        <v>0</v>
      </c>
      <c r="V18" s="78">
        <f t="shared" si="5"/>
        <v>0</v>
      </c>
      <c r="W18" s="79">
        <f t="shared" si="5"/>
        <v>15071987</v>
      </c>
      <c r="X18" s="81">
        <f t="shared" si="5"/>
        <v>16478013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288" t="s">
        <v>131</v>
      </c>
      <c r="R19" s="54"/>
      <c r="S19" s="54"/>
      <c r="T19" s="54"/>
      <c r="U19" s="54"/>
      <c r="V19" s="55"/>
      <c r="W19" s="56">
        <f>SUM(K19:V19)</f>
        <v>11571987</v>
      </c>
      <c r="X19" s="88">
        <f>J19-W19</f>
        <v>13978013</v>
      </c>
    </row>
    <row r="20" spans="1:25" ht="38.2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143</v>
      </c>
      <c r="R20" s="68"/>
      <c r="S20" s="68"/>
      <c r="T20" s="68"/>
      <c r="U20" s="68"/>
      <c r="V20" s="69"/>
      <c r="W20" s="70"/>
      <c r="X20" s="71"/>
    </row>
    <row r="21" spans="1:25" ht="10.5" customHeight="1" x14ac:dyDescent="0.25">
      <c r="A21" s="463"/>
      <c r="B21" s="103"/>
      <c r="C21" s="103"/>
      <c r="D21" s="104"/>
      <c r="E21" s="105"/>
      <c r="F21" s="106"/>
      <c r="G21" s="107"/>
      <c r="H21" s="108"/>
      <c r="I21" s="109"/>
      <c r="J21" s="110"/>
      <c r="K21" s="108"/>
      <c r="L21" s="111"/>
      <c r="M21" s="112"/>
      <c r="N21" s="112"/>
      <c r="O21" s="112"/>
      <c r="P21" s="112"/>
      <c r="Q21" s="112"/>
      <c r="R21" s="112"/>
      <c r="S21" s="112"/>
      <c r="T21" s="112"/>
      <c r="U21" s="112"/>
      <c r="V21" s="113"/>
      <c r="W21" s="114"/>
      <c r="X21" s="115"/>
    </row>
    <row r="22" spans="1:25" ht="23.25" x14ac:dyDescent="0.25">
      <c r="A22" s="464"/>
      <c r="B22" s="116">
        <v>21</v>
      </c>
      <c r="C22" s="116">
        <v>533</v>
      </c>
      <c r="D22" s="117" t="s">
        <v>75</v>
      </c>
      <c r="E22" s="118"/>
      <c r="F22" s="119"/>
      <c r="G22" s="120">
        <v>6000000</v>
      </c>
      <c r="H22" s="121"/>
      <c r="I22" s="122"/>
      <c r="J22" s="123">
        <f>(G22+I22)-H22</f>
        <v>6000000</v>
      </c>
      <c r="K22" s="124">
        <v>1000000</v>
      </c>
      <c r="L22" s="125">
        <v>500000</v>
      </c>
      <c r="M22" s="126">
        <v>500000</v>
      </c>
      <c r="N22" s="126">
        <v>500000</v>
      </c>
      <c r="O22" s="127">
        <v>500000</v>
      </c>
      <c r="P22" s="127">
        <v>500000</v>
      </c>
      <c r="Q22" s="288" t="s">
        <v>147</v>
      </c>
      <c r="R22" s="127"/>
      <c r="S22" s="127"/>
      <c r="T22" s="127"/>
      <c r="U22" s="127"/>
      <c r="V22" s="128"/>
      <c r="W22" s="129">
        <f t="shared" ref="W22" si="6">SUM(K22:V22)</f>
        <v>3500000</v>
      </c>
      <c r="X22" s="130">
        <f>J22-W22</f>
        <v>2500000</v>
      </c>
    </row>
    <row r="23" spans="1:25" ht="15.75" thickBot="1" x14ac:dyDescent="0.3">
      <c r="A23" s="465"/>
      <c r="B23" s="131"/>
      <c r="C23" s="131"/>
      <c r="D23" s="132"/>
      <c r="E23" s="133"/>
      <c r="F23" s="134"/>
      <c r="G23" s="63"/>
      <c r="H23" s="64"/>
      <c r="I23" s="65"/>
      <c r="J23" s="66"/>
      <c r="K23" s="135"/>
      <c r="L23" s="136"/>
      <c r="M23" s="137"/>
      <c r="N23" s="137"/>
      <c r="O23" s="68"/>
      <c r="P23" s="68"/>
      <c r="Q23" s="68"/>
      <c r="R23" s="68"/>
      <c r="S23" s="68"/>
      <c r="T23" s="68"/>
      <c r="U23" s="68"/>
      <c r="V23" s="69"/>
      <c r="W23" s="70"/>
      <c r="X23" s="71"/>
    </row>
    <row r="24" spans="1:25" ht="26.25" thickBot="1" x14ac:dyDescent="0.3">
      <c r="A24" s="72" t="s">
        <v>38</v>
      </c>
      <c r="B24" s="73"/>
      <c r="C24" s="73"/>
      <c r="D24" s="73"/>
      <c r="E24" s="74"/>
      <c r="F24" s="75"/>
      <c r="G24" s="76">
        <f>SUM(G25:G27)</f>
        <v>3500000</v>
      </c>
      <c r="H24" s="77">
        <f t="shared" ref="H24:X24" si="7">SUM(H25:H27)</f>
        <v>0</v>
      </c>
      <c r="I24" s="78">
        <f t="shared" si="7"/>
        <v>0</v>
      </c>
      <c r="J24" s="79">
        <f t="shared" si="7"/>
        <v>3500000</v>
      </c>
      <c r="K24" s="77">
        <f t="shared" si="7"/>
        <v>500000</v>
      </c>
      <c r="L24" s="80">
        <f t="shared" si="7"/>
        <v>125000</v>
      </c>
      <c r="M24" s="80">
        <f t="shared" si="7"/>
        <v>125000</v>
      </c>
      <c r="N24" s="80">
        <f t="shared" si="7"/>
        <v>125000</v>
      </c>
      <c r="O24" s="80">
        <f t="shared" si="7"/>
        <v>125000</v>
      </c>
      <c r="P24" s="80">
        <f t="shared" si="7"/>
        <v>0</v>
      </c>
      <c r="Q24" s="80">
        <f t="shared" si="7"/>
        <v>0</v>
      </c>
      <c r="R24" s="80">
        <f t="shared" si="7"/>
        <v>0</v>
      </c>
      <c r="S24" s="80">
        <f t="shared" si="7"/>
        <v>0</v>
      </c>
      <c r="T24" s="80">
        <f t="shared" si="7"/>
        <v>0</v>
      </c>
      <c r="U24" s="80">
        <f t="shared" si="7"/>
        <v>0</v>
      </c>
      <c r="V24" s="78">
        <f t="shared" si="7"/>
        <v>0</v>
      </c>
      <c r="W24" s="79">
        <f t="shared" si="7"/>
        <v>1000000</v>
      </c>
      <c r="X24" s="81">
        <f t="shared" si="7"/>
        <v>2500000</v>
      </c>
    </row>
    <row r="25" spans="1:25" ht="23.25" x14ac:dyDescent="0.25">
      <c r="A25" s="44" t="s">
        <v>39</v>
      </c>
      <c r="B25" s="45">
        <v>11</v>
      </c>
      <c r="C25" s="46">
        <v>461</v>
      </c>
      <c r="D25" s="46" t="s">
        <v>33</v>
      </c>
      <c r="E25" s="47"/>
      <c r="F25" s="48"/>
      <c r="G25" s="49">
        <v>1500000</v>
      </c>
      <c r="H25" s="50"/>
      <c r="I25" s="51"/>
      <c r="J25" s="52">
        <f>(G25+I25)-H25</f>
        <v>1500000</v>
      </c>
      <c r="K25" s="50">
        <v>500000</v>
      </c>
      <c r="L25" s="53">
        <v>125000</v>
      </c>
      <c r="M25" s="54">
        <v>125000</v>
      </c>
      <c r="N25" s="54">
        <v>125000</v>
      </c>
      <c r="O25" s="54">
        <v>125000</v>
      </c>
      <c r="P25" s="54"/>
      <c r="Q25" s="288" t="s">
        <v>142</v>
      </c>
      <c r="R25" s="54"/>
      <c r="S25" s="54"/>
      <c r="T25" s="54"/>
      <c r="U25" s="54"/>
      <c r="V25" s="55"/>
      <c r="W25" s="56">
        <f>SUM(K25:V25)</f>
        <v>1000000</v>
      </c>
      <c r="X25" s="88">
        <f>J25-W25</f>
        <v>500000</v>
      </c>
    </row>
    <row r="26" spans="1:25" ht="6" customHeight="1" x14ac:dyDescent="0.25">
      <c r="A26" s="89"/>
      <c r="B26" s="138"/>
      <c r="C26" s="139"/>
      <c r="D26" s="139"/>
      <c r="E26" s="140"/>
      <c r="F26" s="141"/>
      <c r="G26" s="142"/>
      <c r="H26" s="143"/>
      <c r="I26" s="144"/>
      <c r="J26" s="145"/>
      <c r="K26" s="143"/>
      <c r="L26" s="146"/>
      <c r="M26" s="147"/>
      <c r="N26" s="147"/>
      <c r="O26" s="147"/>
      <c r="P26" s="147"/>
      <c r="Q26" s="147"/>
      <c r="R26" s="147"/>
      <c r="S26" s="147"/>
      <c r="T26" s="147"/>
      <c r="U26" s="147"/>
      <c r="V26" s="148"/>
      <c r="W26" s="149"/>
      <c r="X26" s="150"/>
    </row>
    <row r="27" spans="1:25" x14ac:dyDescent="0.25">
      <c r="A27" s="151"/>
      <c r="B27" s="152">
        <v>61</v>
      </c>
      <c r="C27" s="153">
        <v>461</v>
      </c>
      <c r="D27" s="153" t="s">
        <v>33</v>
      </c>
      <c r="E27" s="154" t="s">
        <v>40</v>
      </c>
      <c r="F27" s="155" t="s">
        <v>41</v>
      </c>
      <c r="G27" s="156">
        <v>2000000</v>
      </c>
      <c r="H27" s="157"/>
      <c r="I27" s="158"/>
      <c r="J27" s="159">
        <f>(G27+I27)-H27</f>
        <v>2000000</v>
      </c>
      <c r="K27" s="157"/>
      <c r="L27" s="160"/>
      <c r="M27" s="161"/>
      <c r="N27" s="161"/>
      <c r="O27" s="161"/>
      <c r="P27" s="161"/>
      <c r="Q27" s="161"/>
      <c r="R27" s="161"/>
      <c r="S27" s="161"/>
      <c r="T27" s="161"/>
      <c r="U27" s="161"/>
      <c r="V27" s="162"/>
      <c r="W27" s="163">
        <f t="shared" ref="W27" si="8">SUM(K27:V27)</f>
        <v>0</v>
      </c>
      <c r="X27" s="164">
        <f>J27-W27</f>
        <v>2000000</v>
      </c>
    </row>
    <row r="28" spans="1:25" ht="15.75" thickBot="1" x14ac:dyDescent="0.3">
      <c r="A28" s="165"/>
      <c r="B28" s="59"/>
      <c r="C28" s="60"/>
      <c r="D28" s="60"/>
      <c r="E28" s="61"/>
      <c r="F28" s="62"/>
      <c r="G28" s="63"/>
      <c r="H28" s="64"/>
      <c r="I28" s="65"/>
      <c r="J28" s="66"/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/>
      <c r="X28" s="71"/>
    </row>
    <row r="29" spans="1:25" ht="39" thickBot="1" x14ac:dyDescent="0.3">
      <c r="A29" s="72" t="s">
        <v>42</v>
      </c>
      <c r="B29" s="73"/>
      <c r="C29" s="73"/>
      <c r="D29" s="73"/>
      <c r="E29" s="74"/>
      <c r="F29" s="75"/>
      <c r="G29" s="76">
        <f>SUM(G30:G30)</f>
        <v>7000000</v>
      </c>
      <c r="H29" s="77"/>
      <c r="I29" s="78">
        <f t="shared" ref="I29:X29" si="9">SUM(I30:I30)</f>
        <v>4500000</v>
      </c>
      <c r="J29" s="79">
        <f t="shared" si="9"/>
        <v>11500000</v>
      </c>
      <c r="K29" s="167">
        <f t="shared" si="9"/>
        <v>583334</v>
      </c>
      <c r="L29" s="168">
        <f t="shared" si="9"/>
        <v>584000</v>
      </c>
      <c r="M29" s="80">
        <f t="shared" si="9"/>
        <v>584000</v>
      </c>
      <c r="N29" s="80">
        <f t="shared" si="9"/>
        <v>583333</v>
      </c>
      <c r="O29" s="80">
        <f t="shared" si="9"/>
        <v>583334</v>
      </c>
      <c r="P29" s="80">
        <f t="shared" si="9"/>
        <v>583333</v>
      </c>
      <c r="Q29" s="80">
        <f t="shared" si="9"/>
        <v>0</v>
      </c>
      <c r="R29" s="80">
        <f t="shared" si="9"/>
        <v>0</v>
      </c>
      <c r="S29" s="80">
        <f t="shared" si="9"/>
        <v>0</v>
      </c>
      <c r="T29" s="80">
        <f t="shared" si="9"/>
        <v>0</v>
      </c>
      <c r="U29" s="80">
        <f t="shared" si="9"/>
        <v>0</v>
      </c>
      <c r="V29" s="78">
        <f t="shared" si="9"/>
        <v>0</v>
      </c>
      <c r="W29" s="79">
        <f>SUM(W30:W30)</f>
        <v>3501334</v>
      </c>
      <c r="X29" s="81">
        <f t="shared" si="9"/>
        <v>7998666</v>
      </c>
    </row>
    <row r="30" spans="1:25" ht="23.25" x14ac:dyDescent="0.25">
      <c r="A30" s="44" t="s">
        <v>43</v>
      </c>
      <c r="B30" s="45">
        <v>21</v>
      </c>
      <c r="C30" s="46">
        <v>461</v>
      </c>
      <c r="D30" s="46" t="s">
        <v>33</v>
      </c>
      <c r="E30" s="47"/>
      <c r="F30" s="48"/>
      <c r="G30" s="49">
        <v>7000000</v>
      </c>
      <c r="H30" s="50"/>
      <c r="I30" s="51">
        <v>4500000</v>
      </c>
      <c r="J30" s="52">
        <f>(G30+I30)-H30</f>
        <v>11500000</v>
      </c>
      <c r="K30" s="50">
        <v>583334</v>
      </c>
      <c r="L30" s="53">
        <v>584000</v>
      </c>
      <c r="M30" s="54">
        <v>584000</v>
      </c>
      <c r="N30" s="54">
        <v>583333</v>
      </c>
      <c r="O30" s="54">
        <v>583334</v>
      </c>
      <c r="P30" s="54">
        <v>583333</v>
      </c>
      <c r="Q30" s="288" t="s">
        <v>135</v>
      </c>
      <c r="R30" s="54"/>
      <c r="S30" s="54"/>
      <c r="T30" s="54"/>
      <c r="U30" s="54"/>
      <c r="V30" s="55"/>
      <c r="W30" s="56">
        <f>SUM(K30:V30)</f>
        <v>3501334</v>
      </c>
      <c r="X30" s="88">
        <f>J30-W30</f>
        <v>7998666</v>
      </c>
    </row>
    <row r="31" spans="1:25" ht="37.5" customHeight="1" thickBot="1" x14ac:dyDescent="0.3">
      <c r="A31" s="89"/>
      <c r="B31" s="59"/>
      <c r="C31" s="60"/>
      <c r="D31" s="60"/>
      <c r="E31" s="61"/>
      <c r="F31" s="62"/>
      <c r="G31" s="63"/>
      <c r="H31" s="64"/>
      <c r="I31" s="65"/>
      <c r="J31" s="66"/>
      <c r="K31" s="64"/>
      <c r="L31" s="166"/>
      <c r="M31" s="68"/>
      <c r="N31" s="68"/>
      <c r="O31" s="68"/>
      <c r="P31" s="68"/>
      <c r="Q31" s="336" t="s">
        <v>145</v>
      </c>
      <c r="R31" s="68"/>
      <c r="S31" s="68"/>
      <c r="T31" s="68"/>
      <c r="U31" s="68"/>
      <c r="V31" s="69"/>
      <c r="W31" s="70"/>
      <c r="X31" s="71"/>
    </row>
    <row r="32" spans="1:25" ht="26.25" thickBot="1" x14ac:dyDescent="0.3">
      <c r="A32" s="72" t="s">
        <v>44</v>
      </c>
      <c r="B32" s="169"/>
      <c r="C32" s="170"/>
      <c r="D32" s="170"/>
      <c r="E32" s="171"/>
      <c r="F32" s="172"/>
      <c r="G32" s="173">
        <f t="shared" ref="G32:O32" si="10">SUM(G33:G36)</f>
        <v>116365561</v>
      </c>
      <c r="H32" s="174">
        <f t="shared" si="10"/>
        <v>0</v>
      </c>
      <c r="I32" s="175">
        <f t="shared" si="10"/>
        <v>0</v>
      </c>
      <c r="J32" s="176">
        <f t="shared" si="10"/>
        <v>116365561</v>
      </c>
      <c r="K32" s="174">
        <f t="shared" si="10"/>
        <v>5450000</v>
      </c>
      <c r="L32" s="177">
        <f t="shared" si="10"/>
        <v>5000000</v>
      </c>
      <c r="M32" s="177">
        <f t="shared" si="10"/>
        <v>0</v>
      </c>
      <c r="N32" s="177">
        <f t="shared" si="10"/>
        <v>9697130</v>
      </c>
      <c r="O32" s="177">
        <f t="shared" si="10"/>
        <v>9053513</v>
      </c>
      <c r="P32" s="177">
        <f>SUM(P33:P36)+651577</f>
        <v>9651577</v>
      </c>
      <c r="Q32" s="177">
        <f t="shared" ref="Q32:X32" si="11">SUM(Q33:Q36)</f>
        <v>0</v>
      </c>
      <c r="R32" s="177">
        <f t="shared" si="11"/>
        <v>0</v>
      </c>
      <c r="S32" s="177">
        <f t="shared" si="11"/>
        <v>0</v>
      </c>
      <c r="T32" s="177">
        <f t="shared" si="11"/>
        <v>0</v>
      </c>
      <c r="U32" s="177">
        <f t="shared" si="11"/>
        <v>0</v>
      </c>
      <c r="V32" s="175">
        <f t="shared" si="11"/>
        <v>0</v>
      </c>
      <c r="W32" s="176">
        <f t="shared" si="11"/>
        <v>38852220</v>
      </c>
      <c r="X32" s="178">
        <f t="shared" si="11"/>
        <v>77513341</v>
      </c>
    </row>
    <row r="33" spans="1:24" ht="27" customHeight="1" x14ac:dyDescent="0.25">
      <c r="A33" s="179" t="s">
        <v>45</v>
      </c>
      <c r="B33" s="59">
        <v>21</v>
      </c>
      <c r="C33" s="60">
        <v>453</v>
      </c>
      <c r="D33" s="60" t="s">
        <v>33</v>
      </c>
      <c r="E33" s="61"/>
      <c r="F33" s="62"/>
      <c r="G33" s="63">
        <v>43723397</v>
      </c>
      <c r="H33" s="64"/>
      <c r="I33" s="65"/>
      <c r="J33" s="66">
        <f>(G33+I33)-H33</f>
        <v>43723397</v>
      </c>
      <c r="K33" s="135">
        <v>3000000</v>
      </c>
      <c r="L33" s="136">
        <v>2000000</v>
      </c>
      <c r="M33" s="68"/>
      <c r="N33" s="68">
        <v>3643616</v>
      </c>
      <c r="O33" s="68">
        <v>3000000</v>
      </c>
      <c r="P33" s="68">
        <v>3000000</v>
      </c>
      <c r="Q33" s="288" t="s">
        <v>134</v>
      </c>
      <c r="R33" s="68"/>
      <c r="S33" s="68"/>
      <c r="T33" s="68"/>
      <c r="U33" s="68"/>
      <c r="V33" s="69"/>
      <c r="W33" s="70">
        <f>SUM(K33:V33)+651577</f>
        <v>15295193</v>
      </c>
      <c r="X33" s="71">
        <f>J33-W33</f>
        <v>28428204</v>
      </c>
    </row>
    <row r="34" spans="1:24" ht="36.75" x14ac:dyDescent="0.25">
      <c r="A34" s="89"/>
      <c r="B34" s="59"/>
      <c r="C34" s="60"/>
      <c r="D34" s="60"/>
      <c r="E34" s="61"/>
      <c r="F34" s="62"/>
      <c r="G34" s="120"/>
      <c r="H34" s="121"/>
      <c r="I34" s="122"/>
      <c r="J34" s="331"/>
      <c r="K34" s="124"/>
      <c r="L34" s="125"/>
      <c r="M34" s="127"/>
      <c r="N34" s="127"/>
      <c r="O34" s="127"/>
      <c r="P34" s="332" t="s">
        <v>125</v>
      </c>
      <c r="Q34" s="336" t="s">
        <v>144</v>
      </c>
      <c r="R34" s="127"/>
      <c r="S34" s="127"/>
      <c r="T34" s="127"/>
      <c r="U34" s="127"/>
      <c r="V34" s="128"/>
      <c r="W34" s="248"/>
      <c r="X34" s="130"/>
    </row>
    <row r="35" spans="1:24" ht="12" customHeight="1" x14ac:dyDescent="0.25">
      <c r="A35" s="466"/>
      <c r="B35" s="180"/>
      <c r="C35" s="181"/>
      <c r="D35" s="181"/>
      <c r="E35" s="182"/>
      <c r="F35" s="183"/>
      <c r="G35" s="107"/>
      <c r="H35" s="108"/>
      <c r="I35" s="109"/>
      <c r="J35" s="110"/>
      <c r="K35" s="184"/>
      <c r="L35" s="111"/>
      <c r="M35" s="112"/>
      <c r="N35" s="112"/>
      <c r="O35" s="112"/>
      <c r="P35" s="112"/>
      <c r="Q35" s="112"/>
      <c r="R35" s="112"/>
      <c r="S35" s="112"/>
      <c r="T35" s="112"/>
      <c r="U35" s="112"/>
      <c r="V35" s="113"/>
      <c r="W35" s="114"/>
      <c r="X35" s="115"/>
    </row>
    <row r="36" spans="1:24" ht="23.25" x14ac:dyDescent="0.25">
      <c r="A36" s="464"/>
      <c r="B36" s="185">
        <v>21</v>
      </c>
      <c r="C36" s="186">
        <v>533</v>
      </c>
      <c r="D36" s="186" t="s">
        <v>33</v>
      </c>
      <c r="E36" s="187"/>
      <c r="F36" s="188"/>
      <c r="G36" s="120">
        <v>72642164</v>
      </c>
      <c r="H36" s="121"/>
      <c r="I36" s="122"/>
      <c r="J36" s="123">
        <f>(G36+I36)-H36</f>
        <v>72642164</v>
      </c>
      <c r="K36" s="124">
        <v>2450000</v>
      </c>
      <c r="L36" s="125">
        <v>3000000</v>
      </c>
      <c r="M36" s="127"/>
      <c r="N36" s="127">
        <v>6053514</v>
      </c>
      <c r="O36" s="127">
        <v>6053513</v>
      </c>
      <c r="P36" s="127">
        <v>6000000</v>
      </c>
      <c r="Q36" s="288" t="s">
        <v>146</v>
      </c>
      <c r="R36" s="127"/>
      <c r="S36" s="127"/>
      <c r="T36" s="127"/>
      <c r="U36" s="127"/>
      <c r="V36" s="128"/>
      <c r="W36" s="129">
        <f>SUM(K36:V36)</f>
        <v>23557027</v>
      </c>
      <c r="X36" s="130">
        <f>J36-W36</f>
        <v>49085137</v>
      </c>
    </row>
    <row r="37" spans="1:24" ht="15.75" thickBot="1" x14ac:dyDescent="0.3">
      <c r="A37" s="470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189"/>
      <c r="Q37" s="68"/>
      <c r="R37" s="68"/>
      <c r="S37" s="68"/>
      <c r="T37" s="68"/>
      <c r="U37" s="68"/>
      <c r="V37" s="69"/>
      <c r="W37" s="70"/>
      <c r="X37" s="71"/>
    </row>
    <row r="38" spans="1:24" ht="63.75" customHeight="1" thickTop="1" thickBot="1" x14ac:dyDescent="0.35">
      <c r="A38" s="190" t="s">
        <v>90</v>
      </c>
      <c r="B38" s="471" t="s">
        <v>30</v>
      </c>
      <c r="C38" s="472"/>
      <c r="D38" s="472"/>
      <c r="E38" s="472"/>
      <c r="F38" s="473"/>
      <c r="G38" s="191">
        <f>SUM(G39+G42+G45+G48+G52+G55+G61+G66+G72+G75+G81+G78)</f>
        <v>22961919</v>
      </c>
      <c r="H38" s="192">
        <f t="shared" ref="H38" si="12">SUM(H39+H42+H45+H48+H52+H55+H61+H66+H72+H75+H81+H78)</f>
        <v>5760000</v>
      </c>
      <c r="I38" s="193">
        <f>SUM(I39+I42+I45+I48+I52+I55+I61+I66+I72+I75+I81+I78+I84)</f>
        <v>8365299.9699999997</v>
      </c>
      <c r="J38" s="193">
        <f>SUM(J39+J42+J45+J48+J52+J55+J61+J66+J72+J75+J81+J78+J84)</f>
        <v>25567218.969999999</v>
      </c>
      <c r="K38" s="193">
        <f t="shared" ref="K38:X38" si="13">SUM(K39+K42+K45+K48+K52+K55+K61+K66+K72+K75+K81+K78+K84)</f>
        <v>644843.4</v>
      </c>
      <c r="L38" s="193">
        <f t="shared" si="13"/>
        <v>568175.34</v>
      </c>
      <c r="M38" s="193">
        <f t="shared" si="13"/>
        <v>1420987.79</v>
      </c>
      <c r="N38" s="193">
        <f t="shared" si="13"/>
        <v>3211593.33</v>
      </c>
      <c r="O38" s="193">
        <f t="shared" si="13"/>
        <v>1833835.4100000001</v>
      </c>
      <c r="P38" s="193">
        <f t="shared" si="13"/>
        <v>3727305.96</v>
      </c>
      <c r="Q38" s="193">
        <f t="shared" si="13"/>
        <v>789999.97</v>
      </c>
      <c r="R38" s="193">
        <f t="shared" si="13"/>
        <v>0</v>
      </c>
      <c r="S38" s="193">
        <f t="shared" si="13"/>
        <v>0</v>
      </c>
      <c r="T38" s="193">
        <f t="shared" si="13"/>
        <v>0</v>
      </c>
      <c r="U38" s="193">
        <f t="shared" si="13"/>
        <v>0</v>
      </c>
      <c r="V38" s="193">
        <f t="shared" si="13"/>
        <v>0</v>
      </c>
      <c r="W38" s="193">
        <f t="shared" si="13"/>
        <v>10548411.200000001</v>
      </c>
      <c r="X38" s="193" t="e">
        <f t="shared" si="13"/>
        <v>#VALUE!</v>
      </c>
    </row>
    <row r="39" spans="1:24" ht="27" thickTop="1" thickBot="1" x14ac:dyDescent="0.3">
      <c r="A39" s="34" t="s">
        <v>47</v>
      </c>
      <c r="B39" s="197"/>
      <c r="C39" s="198"/>
      <c r="D39" s="198"/>
      <c r="E39" s="199"/>
      <c r="F39" s="200"/>
      <c r="G39" s="201">
        <f>SUM(G40)</f>
        <v>3350000</v>
      </c>
      <c r="H39" s="202">
        <f t="shared" ref="H39:X39" si="14">SUM(H40)</f>
        <v>0</v>
      </c>
      <c r="I39" s="203">
        <f t="shared" si="14"/>
        <v>0</v>
      </c>
      <c r="J39" s="204">
        <f t="shared" si="14"/>
        <v>3350000</v>
      </c>
      <c r="K39" s="202">
        <f t="shared" si="14"/>
        <v>194455.4</v>
      </c>
      <c r="L39" s="205">
        <f t="shared" si="14"/>
        <v>194397.34</v>
      </c>
      <c r="M39" s="205">
        <f t="shared" si="14"/>
        <v>189690.79</v>
      </c>
      <c r="N39" s="205">
        <f t="shared" si="14"/>
        <v>194690.79</v>
      </c>
      <c r="O39" s="205">
        <f t="shared" si="14"/>
        <v>199485.41</v>
      </c>
      <c r="P39" s="205">
        <f t="shared" si="14"/>
        <v>191225.96</v>
      </c>
      <c r="Q39" s="205">
        <f t="shared" si="14"/>
        <v>0</v>
      </c>
      <c r="R39" s="205">
        <f t="shared" si="14"/>
        <v>0</v>
      </c>
      <c r="S39" s="205">
        <f t="shared" si="14"/>
        <v>0</v>
      </c>
      <c r="T39" s="205">
        <f t="shared" si="14"/>
        <v>0</v>
      </c>
      <c r="U39" s="205">
        <f t="shared" si="14"/>
        <v>0</v>
      </c>
      <c r="V39" s="203">
        <f t="shared" si="14"/>
        <v>0</v>
      </c>
      <c r="W39" s="204">
        <f t="shared" si="14"/>
        <v>1163945.6900000002</v>
      </c>
      <c r="X39" s="206">
        <f t="shared" si="14"/>
        <v>2186054.3099999996</v>
      </c>
    </row>
    <row r="40" spans="1:24" ht="34.5" x14ac:dyDescent="0.25">
      <c r="A40" s="44" t="s">
        <v>48</v>
      </c>
      <c r="B40" s="45">
        <v>11</v>
      </c>
      <c r="C40" s="46">
        <v>435</v>
      </c>
      <c r="D40" s="46" t="s">
        <v>33</v>
      </c>
      <c r="E40" s="47"/>
      <c r="F40" s="48"/>
      <c r="G40" s="207">
        <v>3350000</v>
      </c>
      <c r="H40" s="50"/>
      <c r="I40" s="51"/>
      <c r="J40" s="52">
        <f>(G40+I40)-H40</f>
        <v>3350000</v>
      </c>
      <c r="K40" s="50">
        <v>194455.4</v>
      </c>
      <c r="L40" s="53">
        <v>194397.34</v>
      </c>
      <c r="M40" s="54">
        <v>189690.79</v>
      </c>
      <c r="N40" s="54">
        <v>194690.79</v>
      </c>
      <c r="O40" s="54">
        <v>199485.41</v>
      </c>
      <c r="P40" s="54">
        <v>191225.96</v>
      </c>
      <c r="Q40" s="288" t="s">
        <v>137</v>
      </c>
      <c r="R40" s="54"/>
      <c r="S40" s="54"/>
      <c r="T40" s="54"/>
      <c r="U40" s="54"/>
      <c r="V40" s="55"/>
      <c r="W40" s="56">
        <f>SUM(K40:V40)</f>
        <v>1163945.6900000002</v>
      </c>
      <c r="X40" s="88">
        <f>J40-W40</f>
        <v>2186054.3099999996</v>
      </c>
    </row>
    <row r="41" spans="1:24" ht="15.75" thickBot="1" x14ac:dyDescent="0.3">
      <c r="A41" s="208"/>
      <c r="B41" s="59"/>
      <c r="C41" s="60"/>
      <c r="D41" s="60"/>
      <c r="E41" s="61"/>
      <c r="F41" s="62"/>
      <c r="G41" s="63"/>
      <c r="H41" s="64"/>
      <c r="I41" s="65"/>
      <c r="J41" s="66"/>
      <c r="K41" s="67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9"/>
      <c r="W41" s="70"/>
      <c r="X41" s="71"/>
    </row>
    <row r="42" spans="1:24" ht="26.25" thickBot="1" x14ac:dyDescent="0.3">
      <c r="A42" s="72" t="s">
        <v>49</v>
      </c>
      <c r="B42" s="169"/>
      <c r="C42" s="170"/>
      <c r="D42" s="170"/>
      <c r="E42" s="171"/>
      <c r="F42" s="172"/>
      <c r="G42" s="173">
        <f t="shared" ref="G42:X42" si="15">SUM(G43:G43)</f>
        <v>500000</v>
      </c>
      <c r="H42" s="174">
        <f t="shared" si="15"/>
        <v>0</v>
      </c>
      <c r="I42" s="175">
        <f t="shared" si="15"/>
        <v>0</v>
      </c>
      <c r="J42" s="176">
        <f t="shared" si="15"/>
        <v>500000</v>
      </c>
      <c r="K42" s="174">
        <f t="shared" si="15"/>
        <v>0</v>
      </c>
      <c r="L42" s="177">
        <f t="shared" si="15"/>
        <v>0</v>
      </c>
      <c r="M42" s="177">
        <f t="shared" si="15"/>
        <v>0</v>
      </c>
      <c r="N42" s="177">
        <f t="shared" si="15"/>
        <v>0</v>
      </c>
      <c r="O42" s="177">
        <f t="shared" si="15"/>
        <v>0</v>
      </c>
      <c r="P42" s="177">
        <f>SUM(P43:P43)+158333</f>
        <v>200000</v>
      </c>
      <c r="Q42" s="177">
        <f t="shared" si="15"/>
        <v>0</v>
      </c>
      <c r="R42" s="177">
        <f t="shared" si="15"/>
        <v>0</v>
      </c>
      <c r="S42" s="177">
        <f t="shared" si="15"/>
        <v>0</v>
      </c>
      <c r="T42" s="177">
        <f t="shared" si="15"/>
        <v>0</v>
      </c>
      <c r="U42" s="177">
        <f t="shared" si="15"/>
        <v>0</v>
      </c>
      <c r="V42" s="175">
        <f t="shared" si="15"/>
        <v>0</v>
      </c>
      <c r="W42" s="176">
        <f t="shared" si="15"/>
        <v>41667</v>
      </c>
      <c r="X42" s="178">
        <f t="shared" si="15"/>
        <v>458333</v>
      </c>
    </row>
    <row r="43" spans="1:24" ht="23.25" x14ac:dyDescent="0.25">
      <c r="A43" s="44" t="s">
        <v>50</v>
      </c>
      <c r="B43" s="45">
        <v>11</v>
      </c>
      <c r="C43" s="46">
        <v>435</v>
      </c>
      <c r="D43" s="46" t="s">
        <v>33</v>
      </c>
      <c r="E43" s="47"/>
      <c r="F43" s="48"/>
      <c r="G43" s="207">
        <v>500000</v>
      </c>
      <c r="H43" s="50"/>
      <c r="I43" s="51"/>
      <c r="J43" s="52">
        <f>(G43+I43)-H43</f>
        <v>500000</v>
      </c>
      <c r="K43" s="50"/>
      <c r="L43" s="53"/>
      <c r="M43" s="54"/>
      <c r="N43" s="54"/>
      <c r="O43" s="54"/>
      <c r="P43" s="54">
        <v>41667</v>
      </c>
      <c r="Q43" s="54"/>
      <c r="R43" s="54"/>
      <c r="S43" s="54"/>
      <c r="T43" s="54"/>
      <c r="U43" s="54"/>
      <c r="V43" s="55"/>
      <c r="W43" s="56">
        <f>SUM(K43:V43)</f>
        <v>41667</v>
      </c>
      <c r="X43" s="88">
        <f>J43-W43</f>
        <v>458333</v>
      </c>
    </row>
    <row r="44" spans="1:24" ht="37.5" thickBot="1" x14ac:dyDescent="0.3">
      <c r="A44" s="89"/>
      <c r="B44" s="59"/>
      <c r="C44" s="60"/>
      <c r="D44" s="60"/>
      <c r="E44" s="61"/>
      <c r="F44" s="62"/>
      <c r="G44" s="63"/>
      <c r="H44" s="64"/>
      <c r="I44" s="65"/>
      <c r="J44" s="66"/>
      <c r="K44" s="67"/>
      <c r="L44" s="68"/>
      <c r="M44" s="68"/>
      <c r="N44" s="68"/>
      <c r="O44" s="68"/>
      <c r="P44" s="330" t="s">
        <v>129</v>
      </c>
      <c r="Q44" s="68"/>
      <c r="R44" s="68"/>
      <c r="S44" s="68"/>
      <c r="T44" s="68"/>
      <c r="U44" s="68"/>
      <c r="V44" s="69"/>
      <c r="W44" s="70"/>
      <c r="X44" s="71"/>
    </row>
    <row r="45" spans="1:24" ht="26.25" thickBot="1" x14ac:dyDescent="0.3">
      <c r="A45" s="72" t="s">
        <v>51</v>
      </c>
      <c r="B45" s="169"/>
      <c r="C45" s="170"/>
      <c r="D45" s="170"/>
      <c r="E45" s="171"/>
      <c r="F45" s="172"/>
      <c r="G45" s="173">
        <f>SUM(G46)</f>
        <v>584700</v>
      </c>
      <c r="H45" s="174">
        <f t="shared" ref="H45:X45" si="16">SUM(H46)</f>
        <v>0</v>
      </c>
      <c r="I45" s="175">
        <f t="shared" si="16"/>
        <v>1415300</v>
      </c>
      <c r="J45" s="176">
        <f t="shared" si="16"/>
        <v>2000000</v>
      </c>
      <c r="K45" s="174">
        <f t="shared" si="16"/>
        <v>0</v>
      </c>
      <c r="L45" s="177">
        <f t="shared" si="16"/>
        <v>0</v>
      </c>
      <c r="M45" s="177">
        <f t="shared" si="16"/>
        <v>0</v>
      </c>
      <c r="N45" s="177">
        <f t="shared" si="16"/>
        <v>0</v>
      </c>
      <c r="O45" s="177">
        <f t="shared" si="16"/>
        <v>0</v>
      </c>
      <c r="P45" s="177">
        <f t="shared" si="16"/>
        <v>0</v>
      </c>
      <c r="Q45" s="177">
        <f t="shared" si="16"/>
        <v>0</v>
      </c>
      <c r="R45" s="177">
        <f t="shared" si="16"/>
        <v>0</v>
      </c>
      <c r="S45" s="177">
        <f t="shared" si="16"/>
        <v>0</v>
      </c>
      <c r="T45" s="177">
        <f t="shared" si="16"/>
        <v>0</v>
      </c>
      <c r="U45" s="177">
        <f t="shared" si="16"/>
        <v>0</v>
      </c>
      <c r="V45" s="175">
        <f t="shared" si="16"/>
        <v>0</v>
      </c>
      <c r="W45" s="176">
        <f t="shared" si="16"/>
        <v>0</v>
      </c>
      <c r="X45" s="178">
        <f t="shared" si="16"/>
        <v>2000000</v>
      </c>
    </row>
    <row r="46" spans="1:24" ht="23.25" x14ac:dyDescent="0.25">
      <c r="A46" s="44" t="s">
        <v>52</v>
      </c>
      <c r="B46" s="45">
        <v>11</v>
      </c>
      <c r="C46" s="46">
        <v>472</v>
      </c>
      <c r="D46" s="46" t="s">
        <v>33</v>
      </c>
      <c r="E46" s="47"/>
      <c r="F46" s="48"/>
      <c r="G46" s="207">
        <v>584700</v>
      </c>
      <c r="H46" s="50"/>
      <c r="I46" s="51">
        <v>1415300</v>
      </c>
      <c r="J46" s="52">
        <f>(G46+I46)-H46</f>
        <v>2000000</v>
      </c>
      <c r="K46" s="209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5"/>
      <c r="W46" s="56">
        <f>SUM(K46:V46)</f>
        <v>0</v>
      </c>
      <c r="X46" s="88">
        <f>J46-W46</f>
        <v>2000000</v>
      </c>
    </row>
    <row r="47" spans="1:24" ht="15.75" thickBot="1" x14ac:dyDescent="0.3">
      <c r="A47" s="208"/>
      <c r="B47" s="59"/>
      <c r="C47" s="60"/>
      <c r="D47" s="60"/>
      <c r="E47" s="61"/>
      <c r="F47" s="62"/>
      <c r="G47" s="63"/>
      <c r="H47" s="64"/>
      <c r="I47" s="65"/>
      <c r="J47" s="66"/>
      <c r="K47" s="67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9"/>
      <c r="W47" s="70"/>
      <c r="X47" s="71"/>
    </row>
    <row r="48" spans="1:24" ht="26.25" thickBot="1" x14ac:dyDescent="0.3">
      <c r="A48" s="72" t="s">
        <v>53</v>
      </c>
      <c r="B48" s="169"/>
      <c r="C48" s="170"/>
      <c r="D48" s="170"/>
      <c r="E48" s="171"/>
      <c r="F48" s="172"/>
      <c r="G48" s="173">
        <f>SUM(G49)</f>
        <v>2000000</v>
      </c>
      <c r="H48" s="174">
        <f t="shared" ref="H48:X48" si="17">SUM(H49)</f>
        <v>0</v>
      </c>
      <c r="I48" s="175">
        <f t="shared" si="17"/>
        <v>0</v>
      </c>
      <c r="J48" s="176">
        <f t="shared" si="17"/>
        <v>2000000</v>
      </c>
      <c r="K48" s="174">
        <f t="shared" si="17"/>
        <v>250388</v>
      </c>
      <c r="L48" s="177">
        <f t="shared" si="17"/>
        <v>173778</v>
      </c>
      <c r="M48" s="177">
        <f t="shared" si="17"/>
        <v>166667</v>
      </c>
      <c r="N48" s="177">
        <f t="shared" si="17"/>
        <v>170907</v>
      </c>
      <c r="O48" s="177">
        <f t="shared" si="17"/>
        <v>166666</v>
      </c>
      <c r="P48" s="177">
        <f>SUM(P49)+133333</f>
        <v>300000</v>
      </c>
      <c r="Q48" s="177">
        <f t="shared" si="17"/>
        <v>0</v>
      </c>
      <c r="R48" s="177">
        <f t="shared" si="17"/>
        <v>0</v>
      </c>
      <c r="S48" s="177">
        <f t="shared" si="17"/>
        <v>0</v>
      </c>
      <c r="T48" s="177">
        <f t="shared" si="17"/>
        <v>0</v>
      </c>
      <c r="U48" s="177">
        <f t="shared" si="17"/>
        <v>0</v>
      </c>
      <c r="V48" s="175">
        <f t="shared" si="17"/>
        <v>0</v>
      </c>
      <c r="W48" s="176">
        <f t="shared" si="17"/>
        <v>0</v>
      </c>
      <c r="X48" s="178" t="e">
        <f t="shared" si="17"/>
        <v>#VALUE!</v>
      </c>
    </row>
    <row r="49" spans="1:24" ht="34.5" x14ac:dyDescent="0.25">
      <c r="A49" s="44" t="s">
        <v>54</v>
      </c>
      <c r="B49" s="45">
        <v>11</v>
      </c>
      <c r="C49" s="46">
        <v>472</v>
      </c>
      <c r="D49" s="46" t="s">
        <v>33</v>
      </c>
      <c r="E49" s="47"/>
      <c r="F49" s="48"/>
      <c r="G49" s="207">
        <v>2000000</v>
      </c>
      <c r="H49" s="50"/>
      <c r="I49" s="51"/>
      <c r="J49" s="52">
        <f>(G49+I49)-H49</f>
        <v>2000000</v>
      </c>
      <c r="K49" s="50">
        <v>250388</v>
      </c>
      <c r="L49" s="53">
        <v>173778</v>
      </c>
      <c r="M49" s="54">
        <v>166667</v>
      </c>
      <c r="N49" s="54">
        <v>170907</v>
      </c>
      <c r="O49" s="54">
        <v>166666</v>
      </c>
      <c r="P49" s="54">
        <v>166667</v>
      </c>
      <c r="Q49" s="54"/>
      <c r="R49" s="54"/>
      <c r="S49" s="54"/>
      <c r="T49" s="210"/>
      <c r="U49" s="210"/>
      <c r="V49" s="55"/>
      <c r="W49" s="56" t="s">
        <v>86</v>
      </c>
      <c r="X49" s="88" t="e">
        <f>J49-W49</f>
        <v>#VALUE!</v>
      </c>
    </row>
    <row r="50" spans="1:24" ht="36.75" x14ac:dyDescent="0.25">
      <c r="A50" s="89"/>
      <c r="B50" s="59"/>
      <c r="C50" s="60"/>
      <c r="D50" s="60"/>
      <c r="E50" s="61"/>
      <c r="F50" s="62"/>
      <c r="G50" s="250"/>
      <c r="H50" s="333"/>
      <c r="I50" s="282"/>
      <c r="J50" s="283"/>
      <c r="K50" s="281"/>
      <c r="L50" s="334"/>
      <c r="M50" s="284"/>
      <c r="N50" s="284"/>
      <c r="O50" s="284"/>
      <c r="P50" s="323" t="s">
        <v>128</v>
      </c>
      <c r="Q50" s="284"/>
      <c r="R50" s="284"/>
      <c r="S50" s="284"/>
      <c r="T50" s="305"/>
      <c r="U50" s="305"/>
      <c r="V50" s="285"/>
      <c r="W50" s="286"/>
      <c r="X50" s="294"/>
    </row>
    <row r="51" spans="1:24" ht="15.75" thickBot="1" x14ac:dyDescent="0.3">
      <c r="A51" s="211"/>
      <c r="B51" s="212"/>
      <c r="C51" s="213"/>
      <c r="D51" s="213"/>
      <c r="E51" s="214"/>
      <c r="F51" s="215"/>
      <c r="G51" s="216"/>
      <c r="H51" s="217"/>
      <c r="I51" s="218"/>
      <c r="J51" s="219"/>
      <c r="K51" s="220"/>
      <c r="L51" s="221"/>
      <c r="M51" s="221"/>
      <c r="N51" s="221"/>
      <c r="O51" s="221"/>
      <c r="P51" s="221"/>
      <c r="Q51" s="221"/>
      <c r="R51" s="221"/>
      <c r="S51" s="221"/>
      <c r="T51" s="222"/>
      <c r="U51" s="222"/>
      <c r="V51" s="223"/>
      <c r="W51" s="224"/>
      <c r="X51" s="225"/>
    </row>
    <row r="52" spans="1:24" ht="39" thickBot="1" x14ac:dyDescent="0.3">
      <c r="A52" s="72" t="s">
        <v>55</v>
      </c>
      <c r="B52" s="169"/>
      <c r="C52" s="170"/>
      <c r="D52" s="170"/>
      <c r="E52" s="171"/>
      <c r="F52" s="172"/>
      <c r="G52" s="173">
        <f>SUM(G53)</f>
        <v>4293007</v>
      </c>
      <c r="H52" s="174">
        <f t="shared" ref="H52:X52" si="18">SUM(H53)</f>
        <v>1893007</v>
      </c>
      <c r="I52" s="175">
        <f t="shared" si="18"/>
        <v>0</v>
      </c>
      <c r="J52" s="176">
        <f t="shared" si="18"/>
        <v>2400000</v>
      </c>
      <c r="K52" s="174">
        <f t="shared" si="18"/>
        <v>200000</v>
      </c>
      <c r="L52" s="177">
        <f t="shared" si="18"/>
        <v>200000</v>
      </c>
      <c r="M52" s="177">
        <f t="shared" si="18"/>
        <v>200000</v>
      </c>
      <c r="N52" s="177">
        <f t="shared" si="18"/>
        <v>200000</v>
      </c>
      <c r="O52" s="177">
        <f t="shared" si="18"/>
        <v>200000</v>
      </c>
      <c r="P52" s="177">
        <f t="shared" si="18"/>
        <v>300000</v>
      </c>
      <c r="Q52" s="177">
        <f t="shared" si="18"/>
        <v>0</v>
      </c>
      <c r="R52" s="177">
        <f t="shared" si="18"/>
        <v>0</v>
      </c>
      <c r="S52" s="177">
        <f t="shared" si="18"/>
        <v>0</v>
      </c>
      <c r="T52" s="177">
        <f t="shared" si="18"/>
        <v>0</v>
      </c>
      <c r="U52" s="177">
        <f t="shared" si="18"/>
        <v>0</v>
      </c>
      <c r="V52" s="175">
        <f t="shared" si="18"/>
        <v>0</v>
      </c>
      <c r="W52" s="176">
        <f t="shared" si="18"/>
        <v>1300000</v>
      </c>
      <c r="X52" s="178">
        <f t="shared" si="18"/>
        <v>1100000</v>
      </c>
    </row>
    <row r="53" spans="1:24" x14ac:dyDescent="0.25">
      <c r="A53" s="44" t="s">
        <v>56</v>
      </c>
      <c r="B53" s="45">
        <v>11</v>
      </c>
      <c r="C53" s="46">
        <v>473</v>
      </c>
      <c r="D53" s="46" t="s">
        <v>33</v>
      </c>
      <c r="E53" s="47"/>
      <c r="F53" s="48"/>
      <c r="G53" s="207">
        <v>4293007</v>
      </c>
      <c r="H53" s="50">
        <v>1893007</v>
      </c>
      <c r="I53" s="51"/>
      <c r="J53" s="52">
        <f>(G53+I53)-H53</f>
        <v>2400000</v>
      </c>
      <c r="K53" s="50">
        <v>200000</v>
      </c>
      <c r="L53" s="53">
        <v>200000</v>
      </c>
      <c r="M53" s="54">
        <v>200000</v>
      </c>
      <c r="N53" s="54">
        <v>200000</v>
      </c>
      <c r="O53" s="54">
        <v>200000</v>
      </c>
      <c r="P53" s="54">
        <v>300000</v>
      </c>
      <c r="Q53" s="288" t="s">
        <v>138</v>
      </c>
      <c r="R53" s="54"/>
      <c r="S53" s="54"/>
      <c r="T53" s="210"/>
      <c r="U53" s="210"/>
      <c r="V53" s="55"/>
      <c r="W53" s="56">
        <f>SUM(K53:V53)</f>
        <v>1300000</v>
      </c>
      <c r="X53" s="88">
        <f>J53-W53</f>
        <v>1100000</v>
      </c>
    </row>
    <row r="54" spans="1:24" ht="15.75" thickBot="1" x14ac:dyDescent="0.3">
      <c r="A54" s="226"/>
      <c r="B54" s="227"/>
      <c r="C54" s="228"/>
      <c r="D54" s="228"/>
      <c r="E54" s="229"/>
      <c r="F54" s="230"/>
      <c r="G54" s="231"/>
      <c r="H54" s="232"/>
      <c r="I54" s="233"/>
      <c r="J54" s="234"/>
      <c r="K54" s="235"/>
      <c r="L54" s="236"/>
      <c r="M54" s="236"/>
      <c r="N54" s="236"/>
      <c r="O54" s="236"/>
      <c r="P54" s="236"/>
      <c r="Q54" s="236"/>
      <c r="R54" s="236"/>
      <c r="S54" s="236"/>
      <c r="T54" s="237"/>
      <c r="U54" s="238"/>
      <c r="V54" s="239"/>
      <c r="W54" s="240"/>
      <c r="X54" s="241"/>
    </row>
    <row r="55" spans="1:24" ht="39.75" thickTop="1" thickBot="1" x14ac:dyDescent="0.3">
      <c r="A55" s="34" t="s">
        <v>57</v>
      </c>
      <c r="B55" s="242"/>
      <c r="C55" s="242"/>
      <c r="D55" s="242"/>
      <c r="E55" s="243"/>
      <c r="F55" s="244"/>
      <c r="G55" s="201">
        <f>SUM(G56+G59)</f>
        <v>1858652</v>
      </c>
      <c r="H55" s="202">
        <f t="shared" ref="H55:X55" si="19">SUM(H56+H59)</f>
        <v>0</v>
      </c>
      <c r="I55" s="203">
        <f t="shared" si="19"/>
        <v>0</v>
      </c>
      <c r="J55" s="204">
        <f t="shared" si="19"/>
        <v>1858652</v>
      </c>
      <c r="K55" s="202">
        <f t="shared" si="19"/>
        <v>0</v>
      </c>
      <c r="L55" s="205">
        <f t="shared" si="19"/>
        <v>0</v>
      </c>
      <c r="M55" s="205">
        <f t="shared" si="19"/>
        <v>0</v>
      </c>
      <c r="N55" s="205">
        <f t="shared" si="19"/>
        <v>154888</v>
      </c>
      <c r="O55" s="205">
        <f>SUM(O56+O59)+772782</f>
        <v>927670</v>
      </c>
      <c r="P55" s="205">
        <f>SUM(P56+P59)+621206</f>
        <v>776094</v>
      </c>
      <c r="Q55" s="205">
        <f t="shared" si="19"/>
        <v>0</v>
      </c>
      <c r="R55" s="205">
        <f t="shared" si="19"/>
        <v>0</v>
      </c>
      <c r="S55" s="205">
        <f t="shared" si="19"/>
        <v>0</v>
      </c>
      <c r="T55" s="205">
        <f t="shared" si="19"/>
        <v>0</v>
      </c>
      <c r="U55" s="205">
        <f t="shared" si="19"/>
        <v>0</v>
      </c>
      <c r="V55" s="203">
        <f t="shared" si="19"/>
        <v>0</v>
      </c>
      <c r="W55" s="204">
        <f t="shared" si="19"/>
        <v>1858652</v>
      </c>
      <c r="X55" s="206">
        <f t="shared" si="19"/>
        <v>0</v>
      </c>
    </row>
    <row r="56" spans="1:24" ht="23.25" x14ac:dyDescent="0.25">
      <c r="A56" s="44" t="s">
        <v>58</v>
      </c>
      <c r="B56" s="45">
        <v>21</v>
      </c>
      <c r="C56" s="46">
        <v>431</v>
      </c>
      <c r="D56" s="46" t="s">
        <v>33</v>
      </c>
      <c r="E56" s="47"/>
      <c r="F56" s="48"/>
      <c r="G56" s="207">
        <v>1858652</v>
      </c>
      <c r="H56" s="50"/>
      <c r="I56" s="51"/>
      <c r="J56" s="52">
        <f>(G56+I56)-H56</f>
        <v>1858652</v>
      </c>
      <c r="K56" s="209"/>
      <c r="L56" s="54"/>
      <c r="M56" s="54"/>
      <c r="N56" s="54">
        <v>154888</v>
      </c>
      <c r="O56" s="54">
        <v>154888</v>
      </c>
      <c r="P56" s="54">
        <v>154888</v>
      </c>
      <c r="Q56" s="54"/>
      <c r="R56" s="54"/>
      <c r="S56" s="54"/>
      <c r="T56" s="54"/>
      <c r="U56" s="54"/>
      <c r="V56" s="55"/>
      <c r="W56" s="56">
        <f>SUM(K56:V56)+772782+621206</f>
        <v>1858652</v>
      </c>
      <c r="X56" s="88">
        <f>J56-W56</f>
        <v>0</v>
      </c>
    </row>
    <row r="57" spans="1:24" ht="36.75" x14ac:dyDescent="0.25">
      <c r="A57" s="89"/>
      <c r="B57" s="59"/>
      <c r="C57" s="60"/>
      <c r="D57" s="60"/>
      <c r="E57" s="61"/>
      <c r="F57" s="62"/>
      <c r="G57" s="250"/>
      <c r="H57" s="64"/>
      <c r="I57" s="65"/>
      <c r="J57" s="66"/>
      <c r="K57" s="67"/>
      <c r="L57" s="68"/>
      <c r="M57" s="68"/>
      <c r="N57" s="68"/>
      <c r="O57" s="329" t="s">
        <v>115</v>
      </c>
      <c r="P57" s="330" t="s">
        <v>121</v>
      </c>
      <c r="Q57" s="68"/>
      <c r="R57" s="68"/>
      <c r="S57" s="68"/>
      <c r="T57" s="68"/>
      <c r="U57" s="68"/>
      <c r="V57" s="69"/>
      <c r="W57" s="70"/>
      <c r="X57" s="71"/>
    </row>
    <row r="58" spans="1:24" ht="6" customHeight="1" x14ac:dyDescent="0.25">
      <c r="A58" s="464"/>
      <c r="B58" s="180"/>
      <c r="C58" s="181"/>
      <c r="D58" s="181"/>
      <c r="E58" s="182"/>
      <c r="F58" s="183"/>
      <c r="G58" s="107"/>
      <c r="H58" s="108"/>
      <c r="I58" s="109"/>
      <c r="J58" s="110"/>
      <c r="K58" s="245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3"/>
      <c r="W58" s="114"/>
      <c r="X58" s="115"/>
    </row>
    <row r="59" spans="1:24" x14ac:dyDescent="0.25">
      <c r="A59" s="464"/>
      <c r="B59" s="185"/>
      <c r="C59" s="186"/>
      <c r="D59" s="186"/>
      <c r="E59" s="187"/>
      <c r="F59" s="188"/>
      <c r="G59" s="246"/>
      <c r="H59" s="121"/>
      <c r="I59" s="122"/>
      <c r="J59" s="123">
        <f>(G59+I59)-H59</f>
        <v>0</v>
      </c>
      <c r="K59" s="24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8"/>
      <c r="W59" s="248"/>
      <c r="X59" s="249">
        <f>J59-W59</f>
        <v>0</v>
      </c>
    </row>
    <row r="60" spans="1:24" ht="15.75" thickBot="1" x14ac:dyDescent="0.3">
      <c r="A60" s="465"/>
      <c r="B60" s="59"/>
      <c r="C60" s="60"/>
      <c r="D60" s="60"/>
      <c r="E60" s="61"/>
      <c r="F60" s="62"/>
      <c r="G60" s="250"/>
      <c r="H60" s="64"/>
      <c r="I60" s="65"/>
      <c r="J60" s="66"/>
      <c r="K60" s="251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9"/>
      <c r="W60" s="70"/>
      <c r="X60" s="71"/>
    </row>
    <row r="61" spans="1:24" ht="30.75" customHeight="1" thickBot="1" x14ac:dyDescent="0.3">
      <c r="A61" s="72" t="s">
        <v>59</v>
      </c>
      <c r="B61" s="169"/>
      <c r="C61" s="169"/>
      <c r="D61" s="170"/>
      <c r="E61" s="171"/>
      <c r="F61" s="252"/>
      <c r="G61" s="173">
        <f>SUM(G62)</f>
        <v>3322000</v>
      </c>
      <c r="H61" s="174">
        <f t="shared" ref="H61:X61" si="20">SUM(H62)</f>
        <v>0</v>
      </c>
      <c r="I61" s="175">
        <f t="shared" si="20"/>
        <v>0</v>
      </c>
      <c r="J61" s="176">
        <f t="shared" si="20"/>
        <v>3322000</v>
      </c>
      <c r="K61" s="176">
        <f t="shared" si="20"/>
        <v>0</v>
      </c>
      <c r="L61" s="176">
        <f t="shared" si="20"/>
        <v>0</v>
      </c>
      <c r="M61" s="177">
        <v>360000</v>
      </c>
      <c r="N61" s="177">
        <f>276833+266468.72+542307.27</f>
        <v>1085608.99</v>
      </c>
      <c r="O61" s="177">
        <f t="shared" si="20"/>
        <v>0</v>
      </c>
      <c r="P61" s="177">
        <f t="shared" si="20"/>
        <v>0</v>
      </c>
      <c r="Q61" s="177">
        <f t="shared" si="20"/>
        <v>0</v>
      </c>
      <c r="R61" s="177">
        <f t="shared" si="20"/>
        <v>0</v>
      </c>
      <c r="S61" s="177">
        <f t="shared" si="20"/>
        <v>0</v>
      </c>
      <c r="T61" s="177">
        <f t="shared" si="20"/>
        <v>0</v>
      </c>
      <c r="U61" s="177">
        <f t="shared" si="20"/>
        <v>0</v>
      </c>
      <c r="V61" s="175">
        <f t="shared" si="20"/>
        <v>0</v>
      </c>
      <c r="W61" s="176">
        <f t="shared" si="20"/>
        <v>1445608.99</v>
      </c>
      <c r="X61" s="178">
        <f t="shared" si="20"/>
        <v>1876391.01</v>
      </c>
    </row>
    <row r="62" spans="1:24" ht="48.75" x14ac:dyDescent="0.25">
      <c r="A62" s="44" t="s">
        <v>84</v>
      </c>
      <c r="B62" s="45">
        <v>21</v>
      </c>
      <c r="C62" s="46">
        <v>472</v>
      </c>
      <c r="D62" s="46" t="s">
        <v>33</v>
      </c>
      <c r="E62" s="47"/>
      <c r="F62" s="48"/>
      <c r="G62" s="207">
        <v>3322000</v>
      </c>
      <c r="H62" s="100"/>
      <c r="I62" s="253"/>
      <c r="J62" s="52">
        <f>(G62+I62)-H62</f>
        <v>3322000</v>
      </c>
      <c r="K62" s="100"/>
      <c r="L62" s="101"/>
      <c r="M62" s="210" t="s">
        <v>82</v>
      </c>
      <c r="N62" s="210" t="s">
        <v>97</v>
      </c>
      <c r="O62" s="102"/>
      <c r="P62" s="102"/>
      <c r="Q62" s="102"/>
      <c r="R62" s="102"/>
      <c r="S62" s="102"/>
      <c r="T62" s="102"/>
      <c r="U62" s="102"/>
      <c r="V62" s="254"/>
      <c r="W62" s="56">
        <f>SUM(K62:V62)+360000+276833+266468.72+542307.27</f>
        <v>1445608.99</v>
      </c>
      <c r="X62" s="88">
        <f>J62-W62</f>
        <v>1876391.01</v>
      </c>
    </row>
    <row r="63" spans="1:24" ht="60.75" x14ac:dyDescent="0.25">
      <c r="A63" s="89"/>
      <c r="B63" s="296"/>
      <c r="C63" s="277"/>
      <c r="D63" s="277"/>
      <c r="E63" s="278"/>
      <c r="F63" s="279"/>
      <c r="G63" s="297"/>
      <c r="H63" s="302"/>
      <c r="I63" s="303"/>
      <c r="J63" s="283"/>
      <c r="K63" s="302"/>
      <c r="L63" s="304"/>
      <c r="M63" s="305"/>
      <c r="N63" s="305" t="s">
        <v>96</v>
      </c>
      <c r="O63" s="306"/>
      <c r="P63" s="306"/>
      <c r="Q63" s="306"/>
      <c r="R63" s="306"/>
      <c r="S63" s="306"/>
      <c r="T63" s="306"/>
      <c r="U63" s="306"/>
      <c r="V63" s="307"/>
      <c r="W63" s="286"/>
      <c r="X63" s="294"/>
    </row>
    <row r="64" spans="1:24" ht="48.75" x14ac:dyDescent="0.25">
      <c r="A64" s="89"/>
      <c r="B64" s="308"/>
      <c r="C64" s="309"/>
      <c r="D64" s="309"/>
      <c r="E64" s="310"/>
      <c r="F64" s="311"/>
      <c r="G64" s="312"/>
      <c r="H64" s="313"/>
      <c r="I64" s="314"/>
      <c r="J64" s="315"/>
      <c r="K64" s="313"/>
      <c r="L64" s="316"/>
      <c r="M64" s="317"/>
      <c r="N64" s="317" t="s">
        <v>98</v>
      </c>
      <c r="O64" s="318"/>
      <c r="P64" s="318"/>
      <c r="Q64" s="318"/>
      <c r="R64" s="318"/>
      <c r="S64" s="318"/>
      <c r="T64" s="318"/>
      <c r="U64" s="318"/>
      <c r="V64" s="319"/>
      <c r="W64" s="320"/>
      <c r="X64" s="321"/>
    </row>
    <row r="65" spans="1:24" ht="15.75" thickBot="1" x14ac:dyDescent="0.3">
      <c r="A65" s="208"/>
      <c r="B65" s="59"/>
      <c r="C65" s="60"/>
      <c r="D65" s="60"/>
      <c r="E65" s="61"/>
      <c r="F65" s="62"/>
      <c r="G65" s="255"/>
      <c r="H65" s="256"/>
      <c r="I65" s="257"/>
      <c r="J65" s="258"/>
      <c r="K65" s="67" t="s">
        <v>61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9"/>
      <c r="W65" s="70"/>
      <c r="X65" s="71"/>
    </row>
    <row r="66" spans="1:24" ht="30" customHeight="1" thickBot="1" x14ac:dyDescent="0.3">
      <c r="A66" s="72" t="s">
        <v>62</v>
      </c>
      <c r="B66" s="169"/>
      <c r="C66" s="169"/>
      <c r="D66" s="170"/>
      <c r="E66" s="171"/>
      <c r="F66" s="252"/>
      <c r="G66" s="173">
        <f>SUM(G67:G71)</f>
        <v>7053560</v>
      </c>
      <c r="H66" s="173">
        <f t="shared" ref="H66:X66" si="21">SUM(H67:H71)</f>
        <v>3866993</v>
      </c>
      <c r="I66" s="173">
        <f t="shared" si="21"/>
        <v>0</v>
      </c>
      <c r="J66" s="173">
        <f t="shared" si="21"/>
        <v>3186567</v>
      </c>
      <c r="K66" s="173">
        <f t="shared" si="21"/>
        <v>0</v>
      </c>
      <c r="L66" s="173">
        <f t="shared" si="21"/>
        <v>0</v>
      </c>
      <c r="M66" s="173">
        <v>504630</v>
      </c>
      <c r="N66" s="173">
        <f>587797+70393.33</f>
        <v>658190.32999999996</v>
      </c>
      <c r="O66" s="173">
        <f t="shared" si="21"/>
        <v>0</v>
      </c>
      <c r="P66" s="173">
        <f t="shared" si="21"/>
        <v>0</v>
      </c>
      <c r="Q66" s="173">
        <f t="shared" si="21"/>
        <v>0</v>
      </c>
      <c r="R66" s="173">
        <f t="shared" si="21"/>
        <v>0</v>
      </c>
      <c r="S66" s="173">
        <f t="shared" si="21"/>
        <v>0</v>
      </c>
      <c r="T66" s="173">
        <f t="shared" si="21"/>
        <v>0</v>
      </c>
      <c r="U66" s="173">
        <f t="shared" si="21"/>
        <v>0</v>
      </c>
      <c r="V66" s="173">
        <f t="shared" si="21"/>
        <v>0</v>
      </c>
      <c r="W66" s="173">
        <f t="shared" si="21"/>
        <v>1162820.33</v>
      </c>
      <c r="X66" s="173">
        <f t="shared" si="21"/>
        <v>2023746.67</v>
      </c>
    </row>
    <row r="67" spans="1:24" ht="27" customHeight="1" x14ac:dyDescent="0.25">
      <c r="A67" s="44" t="s">
        <v>63</v>
      </c>
      <c r="B67" s="45">
        <v>11</v>
      </c>
      <c r="C67" s="46">
        <v>472</v>
      </c>
      <c r="D67" s="46" t="s">
        <v>33</v>
      </c>
      <c r="E67" s="47"/>
      <c r="F67" s="48"/>
      <c r="G67" s="207">
        <v>5053560</v>
      </c>
      <c r="H67" s="100">
        <f>3866993</f>
        <v>3866993</v>
      </c>
      <c r="I67" s="253"/>
      <c r="J67" s="52">
        <f>(G67+I67)-H67</f>
        <v>1186567</v>
      </c>
      <c r="K67" s="100"/>
      <c r="L67" s="101"/>
      <c r="M67" s="102"/>
      <c r="N67" s="102"/>
      <c r="O67" s="102"/>
      <c r="P67" s="102"/>
      <c r="Q67" s="102"/>
      <c r="R67" s="102"/>
      <c r="S67" s="102"/>
      <c r="T67" s="102"/>
      <c r="U67" s="102"/>
      <c r="V67" s="254"/>
      <c r="W67" s="56">
        <f>SUM(K67:V67)</f>
        <v>0</v>
      </c>
      <c r="X67" s="88">
        <f>J67-W67</f>
        <v>1186567</v>
      </c>
    </row>
    <row r="68" spans="1:24" ht="9" customHeight="1" x14ac:dyDescent="0.25">
      <c r="A68" s="89"/>
      <c r="B68" s="180"/>
      <c r="C68" s="181"/>
      <c r="D68" s="181"/>
      <c r="E68" s="182"/>
      <c r="F68" s="183"/>
      <c r="G68" s="107"/>
      <c r="H68" s="108"/>
      <c r="I68" s="109"/>
      <c r="J68" s="110"/>
      <c r="K68" s="245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3"/>
      <c r="W68" s="301"/>
      <c r="X68" s="115"/>
    </row>
    <row r="69" spans="1:24" ht="36.75" x14ac:dyDescent="0.25">
      <c r="A69" s="208"/>
      <c r="B69" s="185">
        <v>21</v>
      </c>
      <c r="C69" s="186">
        <v>472</v>
      </c>
      <c r="D69" s="186" t="s">
        <v>33</v>
      </c>
      <c r="E69" s="187"/>
      <c r="F69" s="188"/>
      <c r="G69" s="246">
        <v>2000000</v>
      </c>
      <c r="H69" s="121"/>
      <c r="I69" s="122"/>
      <c r="J69" s="123">
        <f>(G69+I69)-H69</f>
        <v>2000000</v>
      </c>
      <c r="K69" s="247"/>
      <c r="L69" s="259"/>
      <c r="M69" s="295" t="s">
        <v>83</v>
      </c>
      <c r="N69" s="295" t="s">
        <v>94</v>
      </c>
      <c r="O69" s="127"/>
      <c r="P69" s="127"/>
      <c r="Q69" s="127"/>
      <c r="R69" s="127"/>
      <c r="S69" s="127"/>
      <c r="T69" s="127"/>
      <c r="U69" s="127"/>
      <c r="V69" s="128"/>
      <c r="W69" s="248">
        <f>SUM(K69:V69)+504630+587797+70393.33</f>
        <v>1162820.33</v>
      </c>
      <c r="X69" s="249">
        <f>J69-W69</f>
        <v>837179.66999999993</v>
      </c>
    </row>
    <row r="70" spans="1:24" ht="36.75" x14ac:dyDescent="0.25">
      <c r="A70" s="208"/>
      <c r="B70" s="296"/>
      <c r="C70" s="277"/>
      <c r="D70" s="277"/>
      <c r="E70" s="278"/>
      <c r="F70" s="279"/>
      <c r="G70" s="297"/>
      <c r="H70" s="281"/>
      <c r="I70" s="282"/>
      <c r="J70" s="283"/>
      <c r="K70" s="298"/>
      <c r="L70" s="299"/>
      <c r="M70" s="300"/>
      <c r="N70" s="300" t="s">
        <v>95</v>
      </c>
      <c r="O70" s="284"/>
      <c r="P70" s="284"/>
      <c r="Q70" s="284"/>
      <c r="R70" s="284"/>
      <c r="S70" s="284"/>
      <c r="T70" s="284"/>
      <c r="U70" s="284"/>
      <c r="V70" s="285"/>
      <c r="W70" s="286"/>
      <c r="X70" s="294"/>
    </row>
    <row r="71" spans="1:24" ht="15.75" thickBot="1" x14ac:dyDescent="0.3">
      <c r="A71" s="208"/>
      <c r="B71" s="59"/>
      <c r="C71" s="60"/>
      <c r="D71" s="60"/>
      <c r="E71" s="61"/>
      <c r="F71" s="62"/>
      <c r="G71" s="250"/>
      <c r="H71" s="64"/>
      <c r="I71" s="65"/>
      <c r="J71" s="66"/>
      <c r="K71" s="67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64</v>
      </c>
      <c r="B72" s="169"/>
      <c r="C72" s="169"/>
      <c r="D72" s="170"/>
      <c r="E72" s="171"/>
      <c r="F72" s="252"/>
      <c r="G72" s="173">
        <f>SUM(G73)</f>
        <v>0</v>
      </c>
      <c r="H72" s="174">
        <f t="shared" ref="H72:X72" si="22">SUM(H73)</f>
        <v>0</v>
      </c>
      <c r="I72" s="175">
        <f t="shared" si="22"/>
        <v>0</v>
      </c>
      <c r="J72" s="176">
        <f t="shared" si="22"/>
        <v>0</v>
      </c>
      <c r="K72" s="174">
        <f t="shared" si="22"/>
        <v>0</v>
      </c>
      <c r="L72" s="177">
        <f t="shared" si="22"/>
        <v>0</v>
      </c>
      <c r="M72" s="177">
        <f t="shared" si="22"/>
        <v>0</v>
      </c>
      <c r="N72" s="177">
        <f t="shared" si="22"/>
        <v>0</v>
      </c>
      <c r="O72" s="177">
        <f t="shared" si="22"/>
        <v>0</v>
      </c>
      <c r="P72" s="177">
        <f t="shared" si="22"/>
        <v>0</v>
      </c>
      <c r="Q72" s="177">
        <f t="shared" si="22"/>
        <v>0</v>
      </c>
      <c r="R72" s="177">
        <f t="shared" si="22"/>
        <v>0</v>
      </c>
      <c r="S72" s="177">
        <f t="shared" si="22"/>
        <v>0</v>
      </c>
      <c r="T72" s="177">
        <f t="shared" si="22"/>
        <v>0</v>
      </c>
      <c r="U72" s="177">
        <f t="shared" si="22"/>
        <v>0</v>
      </c>
      <c r="V72" s="175">
        <f t="shared" si="22"/>
        <v>0</v>
      </c>
      <c r="W72" s="176">
        <f t="shared" si="22"/>
        <v>0</v>
      </c>
      <c r="X72" s="178">
        <f t="shared" si="22"/>
        <v>0</v>
      </c>
    </row>
    <row r="73" spans="1:24" ht="23.25" x14ac:dyDescent="0.25">
      <c r="A73" s="44" t="s">
        <v>65</v>
      </c>
      <c r="B73" s="45">
        <v>21</v>
      </c>
      <c r="C73" s="46">
        <v>472</v>
      </c>
      <c r="D73" s="46" t="s">
        <v>33</v>
      </c>
      <c r="E73" s="47"/>
      <c r="F73" s="48"/>
      <c r="G73" s="207">
        <v>0</v>
      </c>
      <c r="H73" s="100"/>
      <c r="I73" s="253"/>
      <c r="J73" s="52">
        <f>(G73+I73)-H73</f>
        <v>0</v>
      </c>
      <c r="K73" s="100"/>
      <c r="L73" s="101"/>
      <c r="M73" s="102"/>
      <c r="N73" s="102"/>
      <c r="O73" s="102"/>
      <c r="P73" s="102"/>
      <c r="Q73" s="102"/>
      <c r="R73" s="102"/>
      <c r="S73" s="102"/>
      <c r="T73" s="102"/>
      <c r="U73" s="102"/>
      <c r="V73" s="254"/>
      <c r="W73" s="56">
        <f>SUM(K73:V73)</f>
        <v>0</v>
      </c>
      <c r="X73" s="88">
        <f>J73-W73</f>
        <v>0</v>
      </c>
    </row>
    <row r="74" spans="1:24" ht="15.75" thickBot="1" x14ac:dyDescent="0.3">
      <c r="A74" s="208"/>
      <c r="B74" s="59"/>
      <c r="C74" s="60"/>
      <c r="D74" s="60"/>
      <c r="E74" s="61"/>
      <c r="F74" s="62"/>
      <c r="G74" s="255"/>
      <c r="H74" s="256"/>
      <c r="I74" s="257"/>
      <c r="J74" s="258"/>
      <c r="K74" s="67" t="s">
        <v>61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/>
      <c r="W74" s="70"/>
      <c r="X74" s="71"/>
    </row>
    <row r="75" spans="1:24" ht="39" thickBot="1" x14ac:dyDescent="0.3">
      <c r="A75" s="72" t="s">
        <v>66</v>
      </c>
      <c r="B75" s="169"/>
      <c r="C75" s="169"/>
      <c r="D75" s="170"/>
      <c r="E75" s="171"/>
      <c r="F75" s="252"/>
      <c r="G75" s="173">
        <f>SUM(G76)</f>
        <v>0</v>
      </c>
      <c r="H75" s="174">
        <f t="shared" ref="H75:X75" si="23">SUM(H76)</f>
        <v>0</v>
      </c>
      <c r="I75" s="175">
        <f t="shared" si="23"/>
        <v>360000</v>
      </c>
      <c r="J75" s="176">
        <f t="shared" si="23"/>
        <v>360000</v>
      </c>
      <c r="K75" s="174">
        <f t="shared" si="23"/>
        <v>0</v>
      </c>
      <c r="L75" s="177">
        <f t="shared" si="23"/>
        <v>0</v>
      </c>
      <c r="M75" s="177">
        <f t="shared" si="23"/>
        <v>0</v>
      </c>
      <c r="N75" s="177">
        <f>SUM(N76)+348847.2</f>
        <v>348847.2</v>
      </c>
      <c r="O75" s="177">
        <f t="shared" si="23"/>
        <v>0</v>
      </c>
      <c r="P75" s="177">
        <f t="shared" si="23"/>
        <v>0</v>
      </c>
      <c r="Q75" s="177">
        <f t="shared" si="23"/>
        <v>0</v>
      </c>
      <c r="R75" s="177">
        <f t="shared" si="23"/>
        <v>0</v>
      </c>
      <c r="S75" s="177">
        <f t="shared" si="23"/>
        <v>0</v>
      </c>
      <c r="T75" s="177">
        <f t="shared" si="23"/>
        <v>0</v>
      </c>
      <c r="U75" s="177">
        <f t="shared" si="23"/>
        <v>0</v>
      </c>
      <c r="V75" s="175">
        <f t="shared" si="23"/>
        <v>0</v>
      </c>
      <c r="W75" s="176">
        <f t="shared" si="23"/>
        <v>348847.2</v>
      </c>
      <c r="X75" s="178">
        <f t="shared" si="23"/>
        <v>11152.799999999988</v>
      </c>
    </row>
    <row r="76" spans="1:24" ht="24.75" x14ac:dyDescent="0.25">
      <c r="A76" s="44" t="s">
        <v>67</v>
      </c>
      <c r="B76" s="45">
        <v>11</v>
      </c>
      <c r="C76" s="46">
        <v>472</v>
      </c>
      <c r="D76" s="46" t="s">
        <v>33</v>
      </c>
      <c r="E76" s="47"/>
      <c r="F76" s="48"/>
      <c r="G76" s="207">
        <v>0</v>
      </c>
      <c r="H76" s="100"/>
      <c r="I76" s="253">
        <v>360000</v>
      </c>
      <c r="J76" s="52">
        <f>(G76+I76)-H76</f>
        <v>360000</v>
      </c>
      <c r="K76" s="100"/>
      <c r="L76" s="101"/>
      <c r="M76" s="102"/>
      <c r="N76" s="322" t="s">
        <v>99</v>
      </c>
      <c r="O76" s="102"/>
      <c r="P76" s="102"/>
      <c r="Q76" s="102"/>
      <c r="R76" s="102"/>
      <c r="S76" s="102"/>
      <c r="T76" s="102"/>
      <c r="U76" s="102"/>
      <c r="V76" s="254"/>
      <c r="W76" s="56">
        <f>SUM(K76:V76)+348847.2</f>
        <v>348847.2</v>
      </c>
      <c r="X76" s="88">
        <f>J76-W76</f>
        <v>11152.799999999988</v>
      </c>
    </row>
    <row r="77" spans="1:24" ht="15.75" thickBot="1" x14ac:dyDescent="0.3">
      <c r="A77" s="208"/>
      <c r="B77" s="59"/>
      <c r="C77" s="60"/>
      <c r="D77" s="60"/>
      <c r="E77" s="61"/>
      <c r="F77" s="62"/>
      <c r="G77" s="255"/>
      <c r="H77" s="256"/>
      <c r="I77" s="257"/>
      <c r="J77" s="258"/>
      <c r="K77" s="67" t="s">
        <v>61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9"/>
      <c r="W77" s="70"/>
      <c r="X77" s="71"/>
    </row>
    <row r="78" spans="1:24" ht="26.25" thickBot="1" x14ac:dyDescent="0.3">
      <c r="A78" s="72" t="s">
        <v>68</v>
      </c>
      <c r="B78" s="169"/>
      <c r="C78" s="169"/>
      <c r="D78" s="170"/>
      <c r="E78" s="171"/>
      <c r="F78" s="252"/>
      <c r="G78" s="173">
        <f>SUM(G79)</f>
        <v>0</v>
      </c>
      <c r="H78" s="174">
        <f t="shared" ref="H78:X78" si="24">SUM(H79)</f>
        <v>0</v>
      </c>
      <c r="I78" s="175">
        <f t="shared" si="24"/>
        <v>800000</v>
      </c>
      <c r="J78" s="176">
        <f t="shared" si="24"/>
        <v>800000</v>
      </c>
      <c r="K78" s="174">
        <f t="shared" si="24"/>
        <v>0</v>
      </c>
      <c r="L78" s="177">
        <f t="shared" si="24"/>
        <v>0</v>
      </c>
      <c r="M78" s="177">
        <f t="shared" si="24"/>
        <v>0</v>
      </c>
      <c r="N78" s="177">
        <f>SUM(N79)+398461.02</f>
        <v>398461.02</v>
      </c>
      <c r="O78" s="177">
        <f t="shared" si="24"/>
        <v>0</v>
      </c>
      <c r="P78" s="177">
        <f t="shared" si="24"/>
        <v>0</v>
      </c>
      <c r="Q78" s="177">
        <f t="shared" si="24"/>
        <v>0</v>
      </c>
      <c r="R78" s="177">
        <f t="shared" si="24"/>
        <v>0</v>
      </c>
      <c r="S78" s="177">
        <f t="shared" si="24"/>
        <v>0</v>
      </c>
      <c r="T78" s="177">
        <f t="shared" si="24"/>
        <v>0</v>
      </c>
      <c r="U78" s="177">
        <f t="shared" si="24"/>
        <v>0</v>
      </c>
      <c r="V78" s="175">
        <f t="shared" si="24"/>
        <v>0</v>
      </c>
      <c r="W78" s="176">
        <f t="shared" si="24"/>
        <v>398461.02</v>
      </c>
      <c r="X78" s="178">
        <f t="shared" si="24"/>
        <v>401538.98</v>
      </c>
    </row>
    <row r="79" spans="1:24" ht="24.75" x14ac:dyDescent="0.25">
      <c r="A79" s="44" t="s">
        <v>67</v>
      </c>
      <c r="B79" s="45">
        <v>11</v>
      </c>
      <c r="C79" s="46">
        <v>472</v>
      </c>
      <c r="D79" s="46" t="s">
        <v>33</v>
      </c>
      <c r="E79" s="47"/>
      <c r="F79" s="48"/>
      <c r="G79" s="207">
        <v>0</v>
      </c>
      <c r="H79" s="100"/>
      <c r="I79" s="253">
        <v>800000</v>
      </c>
      <c r="J79" s="52">
        <f>(G79+I79)-H79</f>
        <v>800000</v>
      </c>
      <c r="K79" s="100"/>
      <c r="L79" s="101"/>
      <c r="M79" s="102"/>
      <c r="N79" s="210" t="s">
        <v>100</v>
      </c>
      <c r="O79" s="102"/>
      <c r="P79" s="102"/>
      <c r="Q79" s="102"/>
      <c r="R79" s="102"/>
      <c r="S79" s="102"/>
      <c r="T79" s="102"/>
      <c r="U79" s="102"/>
      <c r="V79" s="254"/>
      <c r="W79" s="56">
        <f>SUM(K79:V79)+398461.02</f>
        <v>398461.02</v>
      </c>
      <c r="X79" s="88">
        <f>J79-W79</f>
        <v>401538.98</v>
      </c>
    </row>
    <row r="80" spans="1:24" ht="15.75" thickBot="1" x14ac:dyDescent="0.3">
      <c r="A80" s="208"/>
      <c r="B80" s="59"/>
      <c r="C80" s="60"/>
      <c r="D80" s="60"/>
      <c r="E80" s="61"/>
      <c r="F80" s="62"/>
      <c r="G80" s="255"/>
      <c r="H80" s="256"/>
      <c r="I80" s="257"/>
      <c r="J80" s="258"/>
      <c r="K80" s="67" t="s">
        <v>61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9"/>
      <c r="W80" s="70"/>
      <c r="X80" s="71"/>
    </row>
    <row r="81" spans="1:24" ht="26.25" thickBot="1" x14ac:dyDescent="0.3">
      <c r="A81" s="72" t="s">
        <v>69</v>
      </c>
      <c r="B81" s="169"/>
      <c r="C81" s="169"/>
      <c r="D81" s="170"/>
      <c r="E81" s="171"/>
      <c r="F81" s="252"/>
      <c r="G81" s="173">
        <f>SUM(G82)</f>
        <v>0</v>
      </c>
      <c r="H81" s="174">
        <f t="shared" ref="H81:X81" si="25">SUM(H82)</f>
        <v>0</v>
      </c>
      <c r="I81" s="175">
        <f>SUM(I82)</f>
        <v>789999.97</v>
      </c>
      <c r="J81" s="176">
        <f t="shared" si="25"/>
        <v>789999.97</v>
      </c>
      <c r="K81" s="174">
        <f t="shared" si="25"/>
        <v>0</v>
      </c>
      <c r="L81" s="177">
        <f t="shared" si="25"/>
        <v>0</v>
      </c>
      <c r="M81" s="177">
        <f t="shared" si="25"/>
        <v>0</v>
      </c>
      <c r="N81" s="177">
        <f t="shared" si="25"/>
        <v>0</v>
      </c>
      <c r="O81" s="177">
        <f t="shared" si="25"/>
        <v>0</v>
      </c>
      <c r="P81" s="177">
        <f t="shared" si="25"/>
        <v>0</v>
      </c>
      <c r="Q81" s="177">
        <f>SUM(Q82)+789999.97</f>
        <v>789999.97</v>
      </c>
      <c r="R81" s="177">
        <f t="shared" si="25"/>
        <v>0</v>
      </c>
      <c r="S81" s="177">
        <f t="shared" si="25"/>
        <v>0</v>
      </c>
      <c r="T81" s="177">
        <f t="shared" si="25"/>
        <v>0</v>
      </c>
      <c r="U81" s="177">
        <f t="shared" si="25"/>
        <v>0</v>
      </c>
      <c r="V81" s="175">
        <f t="shared" si="25"/>
        <v>0</v>
      </c>
      <c r="W81" s="176">
        <f t="shared" si="25"/>
        <v>789999.97</v>
      </c>
      <c r="X81" s="178">
        <f t="shared" si="25"/>
        <v>0</v>
      </c>
    </row>
    <row r="82" spans="1:24" ht="36.75" x14ac:dyDescent="0.25">
      <c r="A82" s="44" t="s">
        <v>70</v>
      </c>
      <c r="B82" s="45">
        <v>11</v>
      </c>
      <c r="C82" s="46">
        <v>472</v>
      </c>
      <c r="D82" s="46" t="s">
        <v>33</v>
      </c>
      <c r="E82" s="47"/>
      <c r="F82" s="48"/>
      <c r="G82" s="207">
        <v>0</v>
      </c>
      <c r="H82" s="100"/>
      <c r="I82" s="253">
        <v>789999.97</v>
      </c>
      <c r="J82" s="52">
        <f>(G82+I82)-H82</f>
        <v>789999.97</v>
      </c>
      <c r="K82" s="100"/>
      <c r="L82" s="101"/>
      <c r="M82" s="102"/>
      <c r="N82" s="102"/>
      <c r="O82" s="102"/>
      <c r="P82" s="102"/>
      <c r="Q82" s="337" t="s">
        <v>150</v>
      </c>
      <c r="R82" s="102"/>
      <c r="S82" s="102"/>
      <c r="T82" s="102"/>
      <c r="U82" s="102"/>
      <c r="V82" s="254"/>
      <c r="W82" s="56">
        <f>SUM(K82:V82)+789999.97</f>
        <v>789999.97</v>
      </c>
      <c r="X82" s="88">
        <f>J82-W82</f>
        <v>0</v>
      </c>
    </row>
    <row r="83" spans="1:24" ht="15.75" thickBot="1" x14ac:dyDescent="0.3">
      <c r="A83" s="208"/>
      <c r="B83" s="59"/>
      <c r="C83" s="60"/>
      <c r="D83" s="60"/>
      <c r="E83" s="61"/>
      <c r="F83" s="62"/>
      <c r="G83" s="255"/>
      <c r="H83" s="256"/>
      <c r="I83" s="257"/>
      <c r="J83" s="258"/>
      <c r="K83" s="67" t="s">
        <v>61</v>
      </c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70"/>
      <c r="X83" s="71"/>
    </row>
    <row r="84" spans="1:24" ht="54" customHeight="1" thickBot="1" x14ac:dyDescent="0.3">
      <c r="A84" s="72" t="s">
        <v>116</v>
      </c>
      <c r="B84" s="169"/>
      <c r="C84" s="169"/>
      <c r="D84" s="170"/>
      <c r="E84" s="171"/>
      <c r="F84" s="252"/>
      <c r="G84" s="173">
        <f>SUM(G85)</f>
        <v>0</v>
      </c>
      <c r="H84" s="174">
        <f t="shared" ref="H84:X84" si="26">SUM(H85)</f>
        <v>0</v>
      </c>
      <c r="I84" s="175">
        <f t="shared" si="26"/>
        <v>5000000</v>
      </c>
      <c r="J84" s="176">
        <f t="shared" si="26"/>
        <v>5000000</v>
      </c>
      <c r="K84" s="174">
        <f t="shared" si="26"/>
        <v>0</v>
      </c>
      <c r="L84" s="177">
        <f t="shared" si="26"/>
        <v>0</v>
      </c>
      <c r="M84" s="177">
        <f t="shared" si="26"/>
        <v>0</v>
      </c>
      <c r="N84" s="177">
        <f t="shared" si="26"/>
        <v>0</v>
      </c>
      <c r="O84" s="177">
        <f t="shared" si="26"/>
        <v>340014</v>
      </c>
      <c r="P84" s="177">
        <f>SUM(P85)+261591</f>
        <v>1959986</v>
      </c>
      <c r="Q84" s="177">
        <f t="shared" si="26"/>
        <v>0</v>
      </c>
      <c r="R84" s="177">
        <f t="shared" si="26"/>
        <v>0</v>
      </c>
      <c r="S84" s="177">
        <f t="shared" si="26"/>
        <v>0</v>
      </c>
      <c r="T84" s="177">
        <f t="shared" si="26"/>
        <v>0</v>
      </c>
      <c r="U84" s="177">
        <f t="shared" si="26"/>
        <v>0</v>
      </c>
      <c r="V84" s="175">
        <f t="shared" si="26"/>
        <v>0</v>
      </c>
      <c r="W84" s="176">
        <f t="shared" si="26"/>
        <v>2038409</v>
      </c>
      <c r="X84" s="178">
        <f t="shared" si="26"/>
        <v>2961591</v>
      </c>
    </row>
    <row r="85" spans="1:24" ht="32.25" customHeight="1" x14ac:dyDescent="0.25">
      <c r="A85" s="44" t="s">
        <v>117</v>
      </c>
      <c r="B85" s="45">
        <v>11</v>
      </c>
      <c r="C85" s="46">
        <v>436</v>
      </c>
      <c r="D85" s="46" t="s">
        <v>33</v>
      </c>
      <c r="E85" s="47"/>
      <c r="F85" s="48"/>
      <c r="G85" s="207">
        <v>0</v>
      </c>
      <c r="H85" s="100"/>
      <c r="I85" s="253">
        <v>5000000</v>
      </c>
      <c r="J85" s="52">
        <f>(G85+I85)-H85</f>
        <v>5000000</v>
      </c>
      <c r="K85" s="100"/>
      <c r="L85" s="101"/>
      <c r="M85" s="102"/>
      <c r="N85" s="102"/>
      <c r="O85" s="102">
        <v>340014</v>
      </c>
      <c r="P85" s="102">
        <v>1698395</v>
      </c>
      <c r="Q85" s="102"/>
      <c r="R85" s="102"/>
      <c r="S85" s="102"/>
      <c r="T85" s="102"/>
      <c r="U85" s="102"/>
      <c r="V85" s="254"/>
      <c r="W85" s="56">
        <f>SUM(K85:V85)</f>
        <v>2038409</v>
      </c>
      <c r="X85" s="88">
        <f>J85-W85</f>
        <v>2961591</v>
      </c>
    </row>
    <row r="86" spans="1:24" ht="37.5" thickBot="1" x14ac:dyDescent="0.3">
      <c r="A86" s="208"/>
      <c r="B86" s="59"/>
      <c r="C86" s="60"/>
      <c r="D86" s="60"/>
      <c r="E86" s="61"/>
      <c r="F86" s="62"/>
      <c r="G86" s="255"/>
      <c r="H86" s="256"/>
      <c r="I86" s="257"/>
      <c r="J86" s="258"/>
      <c r="K86" s="67" t="s">
        <v>61</v>
      </c>
      <c r="L86" s="68"/>
      <c r="M86" s="68"/>
      <c r="N86" s="68"/>
      <c r="O86" s="68"/>
      <c r="P86" s="330" t="s">
        <v>130</v>
      </c>
      <c r="Q86" s="68"/>
      <c r="R86" s="68"/>
      <c r="S86" s="68"/>
      <c r="T86" s="68"/>
      <c r="U86" s="68"/>
      <c r="V86" s="69"/>
      <c r="W86" s="70"/>
      <c r="X86" s="71"/>
    </row>
    <row r="87" spans="1:24" ht="28.5" thickTop="1" thickBot="1" x14ac:dyDescent="0.35">
      <c r="A87" s="27" t="s">
        <v>91</v>
      </c>
      <c r="B87" s="458" t="s">
        <v>30</v>
      </c>
      <c r="C87" s="459"/>
      <c r="D87" s="459"/>
      <c r="E87" s="459"/>
      <c r="F87" s="460"/>
      <c r="G87" s="191">
        <f>SUM(G89:G89)</f>
        <v>3000000</v>
      </c>
      <c r="H87" s="192">
        <f>SUM(H89:H89)</f>
        <v>0</v>
      </c>
      <c r="I87" s="193">
        <f>SUM(I89:I89)</f>
        <v>0</v>
      </c>
      <c r="J87" s="194">
        <f>SUM(J89:J89)</f>
        <v>3000000</v>
      </c>
      <c r="K87" s="192">
        <f t="shared" ref="K87:X87" si="27">SUM(K89:K89)</f>
        <v>0</v>
      </c>
      <c r="L87" s="195">
        <f t="shared" si="27"/>
        <v>0</v>
      </c>
      <c r="M87" s="195">
        <f t="shared" si="27"/>
        <v>0</v>
      </c>
      <c r="N87" s="195">
        <f t="shared" si="27"/>
        <v>1000000</v>
      </c>
      <c r="O87" s="195">
        <f t="shared" si="27"/>
        <v>250000</v>
      </c>
      <c r="P87" s="195">
        <f t="shared" si="27"/>
        <v>250000</v>
      </c>
      <c r="Q87" s="195">
        <f t="shared" si="27"/>
        <v>0</v>
      </c>
      <c r="R87" s="195">
        <f t="shared" si="27"/>
        <v>0</v>
      </c>
      <c r="S87" s="195">
        <f t="shared" si="27"/>
        <v>0</v>
      </c>
      <c r="T87" s="195">
        <f t="shared" si="27"/>
        <v>0</v>
      </c>
      <c r="U87" s="195">
        <f t="shared" si="27"/>
        <v>0</v>
      </c>
      <c r="V87" s="193">
        <f t="shared" si="27"/>
        <v>0</v>
      </c>
      <c r="W87" s="194">
        <f>SUM(W89:W89)</f>
        <v>1500000</v>
      </c>
      <c r="X87" s="196">
        <f t="shared" si="27"/>
        <v>1500000</v>
      </c>
    </row>
    <row r="88" spans="1:24" ht="27" thickTop="1" thickBot="1" x14ac:dyDescent="0.35">
      <c r="A88" s="260" t="s">
        <v>72</v>
      </c>
      <c r="B88" s="261"/>
      <c r="C88" s="261"/>
      <c r="D88" s="261"/>
      <c r="E88" s="261"/>
      <c r="F88" s="262"/>
      <c r="G88" s="263">
        <f>SUM(G89)</f>
        <v>3000000</v>
      </c>
      <c r="H88" s="264">
        <f t="shared" ref="H88:X88" si="28">SUM(H89)</f>
        <v>0</v>
      </c>
      <c r="I88" s="265">
        <f t="shared" si="28"/>
        <v>0</v>
      </c>
      <c r="J88" s="266">
        <f t="shared" si="28"/>
        <v>3000000</v>
      </c>
      <c r="K88" s="264">
        <f t="shared" si="28"/>
        <v>0</v>
      </c>
      <c r="L88" s="267">
        <f t="shared" si="28"/>
        <v>0</v>
      </c>
      <c r="M88" s="267">
        <f t="shared" si="28"/>
        <v>0</v>
      </c>
      <c r="N88" s="267">
        <f t="shared" si="28"/>
        <v>1000000</v>
      </c>
      <c r="O88" s="267">
        <f t="shared" si="28"/>
        <v>250000</v>
      </c>
      <c r="P88" s="267">
        <f t="shared" si="28"/>
        <v>250000</v>
      </c>
      <c r="Q88" s="267">
        <f t="shared" si="28"/>
        <v>0</v>
      </c>
      <c r="R88" s="267">
        <f t="shared" si="28"/>
        <v>0</v>
      </c>
      <c r="S88" s="267">
        <f t="shared" si="28"/>
        <v>0</v>
      </c>
      <c r="T88" s="267">
        <f t="shared" si="28"/>
        <v>0</v>
      </c>
      <c r="U88" s="267">
        <f t="shared" si="28"/>
        <v>0</v>
      </c>
      <c r="V88" s="265">
        <f t="shared" si="28"/>
        <v>0</v>
      </c>
      <c r="W88" s="266">
        <f t="shared" si="28"/>
        <v>1500000</v>
      </c>
      <c r="X88" s="268">
        <f t="shared" si="28"/>
        <v>1500000</v>
      </c>
    </row>
    <row r="89" spans="1:24" ht="23.25" x14ac:dyDescent="0.25">
      <c r="A89" s="269" t="s">
        <v>73</v>
      </c>
      <c r="B89" s="96">
        <v>11</v>
      </c>
      <c r="C89" s="96">
        <v>437</v>
      </c>
      <c r="D89" s="97" t="s">
        <v>33</v>
      </c>
      <c r="E89" s="98"/>
      <c r="F89" s="99"/>
      <c r="G89" s="49">
        <v>3000000</v>
      </c>
      <c r="H89" s="50"/>
      <c r="I89" s="51"/>
      <c r="J89" s="52">
        <f>G89-H89+I89</f>
        <v>3000000</v>
      </c>
      <c r="K89" s="209"/>
      <c r="L89" s="54"/>
      <c r="M89" s="54"/>
      <c r="N89" s="54">
        <v>1000000</v>
      </c>
      <c r="O89" s="54">
        <v>250000</v>
      </c>
      <c r="P89" s="54">
        <v>250000</v>
      </c>
      <c r="Q89" s="288" t="s">
        <v>139</v>
      </c>
      <c r="R89" s="54"/>
      <c r="S89" s="54"/>
      <c r="T89" s="54"/>
      <c r="U89" s="54"/>
      <c r="V89" s="55"/>
      <c r="W89" s="56">
        <f>SUM(K89:V89)</f>
        <v>1500000</v>
      </c>
      <c r="X89" s="57">
        <f>J89-W89</f>
        <v>1500000</v>
      </c>
    </row>
    <row r="90" spans="1:24" ht="15.75" thickBot="1" x14ac:dyDescent="0.3">
      <c r="A90" s="270"/>
      <c r="B90" s="271"/>
      <c r="C90" s="271"/>
      <c r="D90" s="272"/>
      <c r="E90" s="273"/>
      <c r="F90" s="274"/>
      <c r="G90" s="216"/>
      <c r="H90" s="217"/>
      <c r="I90" s="218"/>
      <c r="J90" s="219"/>
      <c r="K90" s="220"/>
      <c r="L90" s="221"/>
      <c r="M90" s="221"/>
      <c r="N90" s="221"/>
      <c r="O90" s="221"/>
      <c r="P90" s="221"/>
      <c r="Q90" s="221"/>
      <c r="R90" s="221"/>
      <c r="S90" s="222"/>
      <c r="T90" s="221"/>
      <c r="U90" s="221"/>
      <c r="V90" s="223"/>
      <c r="W90" s="224"/>
      <c r="X90" s="275"/>
    </row>
  </sheetData>
  <mergeCells count="13">
    <mergeCell ref="B87:F87"/>
    <mergeCell ref="B8:F8"/>
    <mergeCell ref="B9:F9"/>
    <mergeCell ref="A21:A23"/>
    <mergeCell ref="A35:A37"/>
    <mergeCell ref="B38:F38"/>
    <mergeCell ref="A58:A60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0" orientation="landscape" r:id="rId1"/>
  <rowBreaks count="1" manualBreakCount="1">
    <brk id="51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788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37889" r:id="rId4"/>
      </mc:Fallback>
    </mc:AlternateContent>
  </oleObjec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8"/>
  <sheetViews>
    <sheetView topLeftCell="A43" zoomScaleNormal="100" zoomScaleSheetLayoutView="39" workbookViewId="0">
      <selection activeCell="I60" sqref="I60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7" customWidth="1"/>
    <col min="18" max="18" width="10.140625" customWidth="1"/>
    <col min="19" max="19" width="10.57031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151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SUM(G9+G46+G95)</f>
        <v>253949287</v>
      </c>
      <c r="H8" s="22">
        <f t="shared" si="0"/>
        <v>9337309</v>
      </c>
      <c r="I8" s="23">
        <f t="shared" si="0"/>
        <v>17665299.969999999</v>
      </c>
      <c r="J8" s="24">
        <f t="shared" si="0"/>
        <v>262277277.97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138407494.12</v>
      </c>
      <c r="X8" s="26">
        <f t="shared" si="0"/>
        <v>123869783.84999999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123885301</v>
      </c>
      <c r="X9" s="33">
        <f t="shared" si="1"/>
        <v>111402067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29328396</v>
      </c>
      <c r="X10" s="43">
        <f t="shared" si="2"/>
        <v>8243411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/>
      <c r="S11" s="54"/>
      <c r="T11" s="54"/>
      <c r="U11" s="54"/>
      <c r="V11" s="55"/>
      <c r="W11" s="56">
        <f>SUM(K11:V11)+1600000+359849+701700+1369016+273485+4500000+1125000</f>
        <v>29328396</v>
      </c>
      <c r="X11" s="57">
        <f t="shared" ref="X11" si="3">J11-W11</f>
        <v>8243411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17355249</v>
      </c>
      <c r="X14" s="81">
        <f t="shared" si="4"/>
        <v>14644751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/>
      <c r="S15" s="86"/>
      <c r="T15" s="86"/>
      <c r="U15" s="86"/>
      <c r="V15" s="87"/>
      <c r="W15" s="56">
        <f>SUM(K15:V15)+1430320+1600000+718540</f>
        <v>17355249</v>
      </c>
      <c r="X15" s="88">
        <f>J15-W15</f>
        <v>14644751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24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 t="shared" ref="R18:X18" si="6">SUM(R19:R23)</f>
        <v>0</v>
      </c>
      <c r="S18" s="80">
        <f t="shared" si="6"/>
        <v>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 t="shared" si="6"/>
        <v>18746660</v>
      </c>
      <c r="X18" s="81">
        <f t="shared" si="6"/>
        <v>12803340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/>
      <c r="S19" s="54"/>
      <c r="T19" s="54"/>
      <c r="U19" s="54"/>
      <c r="V19" s="55"/>
      <c r="W19" s="56">
        <f>SUM(K19:V19)+2129167+500000</f>
        <v>14746660</v>
      </c>
      <c r="X19" s="88">
        <f>J19-W19</f>
        <v>10803340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156</v>
      </c>
      <c r="R20" s="68"/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66"/>
      <c r="K21" s="135"/>
      <c r="L21" s="136"/>
      <c r="M21" s="137"/>
      <c r="N21" s="137"/>
      <c r="O21" s="68"/>
      <c r="P21" s="68"/>
      <c r="Q21" s="335" t="s">
        <v>157</v>
      </c>
      <c r="R21" s="68"/>
      <c r="S21" s="68"/>
      <c r="T21" s="68"/>
      <c r="U21" s="68"/>
      <c r="V21" s="69"/>
      <c r="W21" s="70"/>
      <c r="X21" s="7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112"/>
      <c r="T22" s="112"/>
      <c r="U22" s="112"/>
      <c r="V22" s="113"/>
      <c r="W22" s="114"/>
      <c r="X22" s="11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/>
      <c r="S23" s="127"/>
      <c r="T23" s="127"/>
      <c r="U23" s="127"/>
      <c r="V23" s="128"/>
      <c r="W23" s="129">
        <f>SUM(K23:V23)</f>
        <v>4000000</v>
      </c>
      <c r="X23" s="130">
        <f>J23-W23</f>
        <v>2000000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SUM(G26:G28)</f>
        <v>3500000</v>
      </c>
      <c r="H25" s="77">
        <f t="shared" ref="H25:V25" si="7">SUM(H26:H28)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SUM(Q26:Q28)</f>
        <v>125000</v>
      </c>
      <c r="R25" s="80">
        <f t="shared" si="7"/>
        <v>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1125000</v>
      </c>
      <c r="X25" s="79">
        <f>SUM(X26:X32)</f>
        <v>5175000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4"/>
      <c r="Q26" s="339">
        <v>125000</v>
      </c>
      <c r="R26" s="54"/>
      <c r="S26" s="54"/>
      <c r="T26" s="54"/>
      <c r="U26" s="54"/>
      <c r="V26" s="55"/>
      <c r="W26" s="56">
        <f>SUM(K26:V26)</f>
        <v>1125000</v>
      </c>
      <c r="X26" s="88">
        <f>J26-W26</f>
        <v>1175000</v>
      </c>
    </row>
    <row r="27" spans="1:25" ht="6" customHeight="1" x14ac:dyDescent="0.25">
      <c r="A27" s="89"/>
      <c r="B27" s="138"/>
      <c r="C27" s="139"/>
      <c r="D27" s="139"/>
      <c r="E27" s="140"/>
      <c r="F27" s="141"/>
      <c r="G27" s="142"/>
      <c r="H27" s="143"/>
      <c r="I27" s="144"/>
      <c r="J27" s="145"/>
      <c r="K27" s="143"/>
      <c r="L27" s="146"/>
      <c r="M27" s="147"/>
      <c r="N27" s="147"/>
      <c r="O27" s="147"/>
      <c r="P27" s="147"/>
      <c r="Q27" s="147"/>
      <c r="R27" s="147"/>
      <c r="S27" s="147"/>
      <c r="T27" s="147"/>
      <c r="U27" s="147"/>
      <c r="V27" s="148"/>
      <c r="W27" s="149"/>
      <c r="X27" s="150"/>
    </row>
    <row r="28" spans="1:25" x14ac:dyDescent="0.25">
      <c r="A28" s="151"/>
      <c r="B28" s="152">
        <v>61</v>
      </c>
      <c r="C28" s="153">
        <v>461</v>
      </c>
      <c r="D28" s="153" t="s">
        <v>33</v>
      </c>
      <c r="E28" s="154" t="s">
        <v>40</v>
      </c>
      <c r="F28" s="155" t="s">
        <v>41</v>
      </c>
      <c r="G28" s="156">
        <v>2000000</v>
      </c>
      <c r="H28" s="157">
        <v>2000000</v>
      </c>
      <c r="I28" s="158"/>
      <c r="J28" s="66">
        <f>(G28+I28)-H28</f>
        <v>0</v>
      </c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>
        <f t="shared" ref="W28" si="8">SUM(K28:V28)</f>
        <v>0</v>
      </c>
      <c r="X28" s="71">
        <f>J28-W28</f>
        <v>0</v>
      </c>
    </row>
    <row r="29" spans="1:25" x14ac:dyDescent="0.25">
      <c r="A29" s="89"/>
      <c r="B29" s="308">
        <v>61</v>
      </c>
      <c r="C29" s="309">
        <v>461</v>
      </c>
      <c r="D29" s="309" t="s">
        <v>33</v>
      </c>
      <c r="E29" s="310" t="s">
        <v>159</v>
      </c>
      <c r="F29" s="311" t="s">
        <v>160</v>
      </c>
      <c r="G29" s="347"/>
      <c r="H29" s="341"/>
      <c r="I29" s="342">
        <v>2000000</v>
      </c>
      <c r="J29" s="315">
        <f>(G29+I29)</f>
        <v>2000000</v>
      </c>
      <c r="K29" s="343"/>
      <c r="L29" s="344"/>
      <c r="M29" s="345"/>
      <c r="N29" s="345"/>
      <c r="O29" s="345"/>
      <c r="P29" s="345"/>
      <c r="Q29" s="345"/>
      <c r="R29" s="345"/>
      <c r="S29" s="345"/>
      <c r="T29" s="345"/>
      <c r="U29" s="345"/>
      <c r="V29" s="346"/>
      <c r="W29" s="320">
        <f>SUM(K29:V29)</f>
        <v>0</v>
      </c>
      <c r="X29" s="321">
        <f>J29-W29</f>
        <v>2000000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161</v>
      </c>
      <c r="G30" s="347"/>
      <c r="H30" s="341"/>
      <c r="I30" s="342">
        <v>200425</v>
      </c>
      <c r="J30" s="315">
        <f>(G30+I30)</f>
        <v>200425</v>
      </c>
      <c r="K30" s="343"/>
      <c r="L30" s="344"/>
      <c r="M30" s="345"/>
      <c r="N30" s="345"/>
      <c r="O30" s="345"/>
      <c r="P30" s="345"/>
      <c r="Q30" s="345"/>
      <c r="R30" s="345"/>
      <c r="S30" s="345"/>
      <c r="T30" s="345"/>
      <c r="U30" s="345"/>
      <c r="V30" s="346"/>
      <c r="W30" s="320">
        <f t="shared" ref="W30:W32" si="9">SUM(K30:V30)</f>
        <v>0</v>
      </c>
      <c r="X30" s="321">
        <f t="shared" ref="X30:X32" si="10">J30-W30</f>
        <v>200425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162</v>
      </c>
      <c r="G31" s="347"/>
      <c r="H31" s="341"/>
      <c r="I31" s="342">
        <v>749895</v>
      </c>
      <c r="J31" s="315">
        <f>(G31+I31)</f>
        <v>749895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si="9"/>
        <v>0</v>
      </c>
      <c r="X31" s="321">
        <f t="shared" si="10"/>
        <v>749895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160</v>
      </c>
      <c r="G32" s="347"/>
      <c r="H32" s="343"/>
      <c r="I32" s="342">
        <v>1049680</v>
      </c>
      <c r="J32" s="315">
        <f>(G32+I32)</f>
        <v>1049680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si="9"/>
        <v>0</v>
      </c>
      <c r="X32" s="321">
        <f t="shared" si="10"/>
        <v>1049680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0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7072928</v>
      </c>
      <c r="X35" s="81">
        <f t="shared" si="11"/>
        <v>4427072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/>
      <c r="S36" s="54"/>
      <c r="T36" s="54"/>
      <c r="U36" s="54"/>
      <c r="V36" s="55"/>
      <c r="W36" s="56">
        <f>SUM(K36:V36)+583333+2673284</f>
        <v>7072928</v>
      </c>
      <c r="X36" s="88">
        <f>J36-W36</f>
        <v>4427072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0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50257068</v>
      </c>
      <c r="X39" s="178">
        <f t="shared" si="13"/>
        <v>66108493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/>
      <c r="S40" s="68"/>
      <c r="T40" s="68"/>
      <c r="U40" s="68"/>
      <c r="V40" s="69"/>
      <c r="W40" s="70">
        <f>SUM(K40:V40)+651577+3643616+1250000</f>
        <v>21700041</v>
      </c>
      <c r="X40" s="71">
        <f>J40-W40</f>
        <v>22023356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70"/>
      <c r="B45" s="59"/>
      <c r="C45" s="60"/>
      <c r="D45" s="60"/>
      <c r="E45" s="61"/>
      <c r="F45" s="62"/>
      <c r="G45" s="63"/>
      <c r="H45" s="64"/>
      <c r="I45" s="65"/>
      <c r="J45" s="66"/>
      <c r="K45" s="64"/>
      <c r="L45" s="166"/>
      <c r="M45" s="68"/>
      <c r="N45" s="68"/>
      <c r="O45" s="68"/>
      <c r="P45" s="189"/>
      <c r="Q45" s="68"/>
      <c r="R45" s="68"/>
      <c r="S45" s="68"/>
      <c r="T45" s="68"/>
      <c r="U45" s="68"/>
      <c r="V45" s="69"/>
      <c r="W45" s="70"/>
      <c r="X45" s="71"/>
    </row>
    <row r="46" spans="1:24" ht="63.75" customHeight="1" thickTop="1" thickBot="1" x14ac:dyDescent="0.35">
      <c r="A46" s="190" t="s">
        <v>90</v>
      </c>
      <c r="B46" s="471" t="s">
        <v>30</v>
      </c>
      <c r="C46" s="472"/>
      <c r="D46" s="472"/>
      <c r="E46" s="472"/>
      <c r="F46" s="473"/>
      <c r="G46" s="191">
        <f>SUM(G47+G50+G53+G56+G60+G63+G69+G74+G80+G83+G89+G86)</f>
        <v>22961919</v>
      </c>
      <c r="H46" s="192">
        <f t="shared" ref="H46" si="14">SUM(H47+H50+H53+H56+H60+H63+H69+H74+H80+H83+H89+H86)</f>
        <v>7337309</v>
      </c>
      <c r="I46" s="193">
        <f>SUM(I47+I50+I53+I56+I60+I63+I69+I74+I80+I83+I89+I86+I92)</f>
        <v>8365299.9699999997</v>
      </c>
      <c r="J46" s="193">
        <f>SUM(J47+J50+J53+J56+J60+J63+J69+J74+J80+J83+J89+J86+J92)</f>
        <v>23989909.969999999</v>
      </c>
      <c r="K46" s="193">
        <f t="shared" ref="K46:W46" si="15">SUM(K47+K50+K53+K56+K60+K63+K69+K74+K80+K83+K89+K86+K92)</f>
        <v>644843.4</v>
      </c>
      <c r="L46" s="193">
        <f t="shared" si="15"/>
        <v>568175.34</v>
      </c>
      <c r="M46" s="193">
        <f t="shared" si="15"/>
        <v>1420987.79</v>
      </c>
      <c r="N46" s="193">
        <f t="shared" si="15"/>
        <v>3211593.33</v>
      </c>
      <c r="O46" s="193">
        <f t="shared" si="15"/>
        <v>1833835.4100000001</v>
      </c>
      <c r="P46" s="193">
        <f t="shared" si="15"/>
        <v>3727305.96</v>
      </c>
      <c r="Q46" s="193">
        <f t="shared" si="15"/>
        <v>1365451.89</v>
      </c>
      <c r="R46" s="193">
        <f t="shared" si="15"/>
        <v>0</v>
      </c>
      <c r="S46" s="193">
        <f t="shared" si="15"/>
        <v>0</v>
      </c>
      <c r="T46" s="193">
        <f t="shared" si="15"/>
        <v>0</v>
      </c>
      <c r="U46" s="193">
        <f t="shared" si="15"/>
        <v>0</v>
      </c>
      <c r="V46" s="193">
        <f t="shared" si="15"/>
        <v>0</v>
      </c>
      <c r="W46" s="193">
        <f t="shared" si="15"/>
        <v>12772193.119999999</v>
      </c>
      <c r="X46" s="193">
        <f>+X47+X50+X53+X56+X60+X63+X69+X74+X80+X83+X86+X89+X92</f>
        <v>11217716.85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0</v>
      </c>
      <c r="S47" s="205">
        <f t="shared" si="16"/>
        <v>0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1539397.61</v>
      </c>
      <c r="X47" s="206">
        <f t="shared" si="16"/>
        <v>1810602.39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/>
      <c r="S48" s="54"/>
      <c r="T48" s="54"/>
      <c r="U48" s="54"/>
      <c r="V48" s="55"/>
      <c r="W48" s="56">
        <f>SUM(K48:V48)</f>
        <v>1539397.61</v>
      </c>
      <c r="X48" s="88">
        <f>J48-W48</f>
        <v>1810602.39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 t="shared" si="17"/>
        <v>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 t="shared" si="17"/>
        <v>200000</v>
      </c>
      <c r="X50" s="178">
        <f t="shared" si="17"/>
        <v>300000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/>
      <c r="S51" s="54"/>
      <c r="T51" s="54"/>
      <c r="U51" s="54"/>
      <c r="V51" s="55"/>
      <c r="W51" s="56">
        <f>SUM(K51:V51)+158333</f>
        <v>200000</v>
      </c>
      <c r="X51" s="88">
        <f>J51-W51</f>
        <v>300000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68"/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X53" si="18">SUM(H54)</f>
        <v>390742</v>
      </c>
      <c r="I53" s="175">
        <f t="shared" si="18"/>
        <v>1415300</v>
      </c>
      <c r="J53" s="176">
        <f t="shared" si="18"/>
        <v>1609258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0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0</v>
      </c>
      <c r="X53" s="178">
        <f t="shared" si="18"/>
        <v>1609258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1415300</v>
      </c>
      <c r="J54" s="52">
        <f>(G54+I54)-H54</f>
        <v>1609258</v>
      </c>
      <c r="K54" s="209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5"/>
      <c r="W54" s="56">
        <f>SUM(K54:V54)</f>
        <v>0</v>
      </c>
      <c r="X54" s="88">
        <f>J54-W54</f>
        <v>1609258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 t="shared" si="19"/>
        <v>0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1228406</v>
      </c>
      <c r="X56" s="176">
        <f>SUM(X57)</f>
        <v>771594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/>
      <c r="S57" s="54"/>
      <c r="T57" s="210"/>
      <c r="U57" s="210"/>
      <c r="V57" s="55"/>
      <c r="W57" s="56">
        <f>SUM(K57:V57)+133333</f>
        <v>1228406</v>
      </c>
      <c r="X57" s="88">
        <f>J57-W57</f>
        <v>771594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284"/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0</v>
      </c>
      <c r="J60" s="176">
        <f t="shared" si="20"/>
        <v>2400000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 t="shared" si="20"/>
        <v>0</v>
      </c>
      <c r="S60" s="177">
        <f t="shared" si="20"/>
        <v>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1500000</v>
      </c>
      <c r="X60" s="178">
        <f t="shared" si="20"/>
        <v>900000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/>
      <c r="J61" s="52">
        <f>(G61+I61)-H61</f>
        <v>2400000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/>
      <c r="S61" s="54"/>
      <c r="T61" s="210"/>
      <c r="U61" s="210"/>
      <c r="V61" s="55"/>
      <c r="W61" s="56">
        <f>SUM(K61:V61)</f>
        <v>1500000</v>
      </c>
      <c r="X61" s="88">
        <f>J61-W61</f>
        <v>900000</v>
      </c>
    </row>
    <row r="62" spans="1:24" ht="15.7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236"/>
      <c r="S62" s="236"/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0</v>
      </c>
      <c r="J63" s="204">
        <f t="shared" si="21"/>
        <v>1858652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205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 t="shared" si="21"/>
        <v>1858652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/>
      <c r="J64" s="52">
        <f>(G64+I64)-H64</f>
        <v>1858652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54"/>
      <c r="S64" s="54"/>
      <c r="T64" s="54"/>
      <c r="U64" s="54"/>
      <c r="V64" s="55"/>
      <c r="W64" s="56">
        <f>SUM(K64:V64)+772782+621206</f>
        <v>1858652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0</v>
      </c>
      <c r="I69" s="175">
        <f t="shared" si="22"/>
        <v>0</v>
      </c>
      <c r="J69" s="176">
        <f t="shared" si="22"/>
        <v>3322000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1876391.01</v>
      </c>
    </row>
    <row r="70" spans="1:24" ht="48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/>
      <c r="I70" s="253"/>
      <c r="J70" s="52">
        <f>(G70+I70)-H70</f>
        <v>3322000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1876391.01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5053560</v>
      </c>
      <c r="I74" s="173">
        <f t="shared" si="23"/>
        <v>0</v>
      </c>
      <c r="J74" s="173">
        <f t="shared" si="23"/>
        <v>2000000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837179.66999999993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/>
      <c r="I77" s="122"/>
      <c r="J77" s="123">
        <f>(G77+I77)-H77</f>
        <v>2000000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837179.66999999993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360000</v>
      </c>
      <c r="J83" s="176">
        <f t="shared" si="25"/>
        <v>360000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11152.799999999988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360000</v>
      </c>
      <c r="J84" s="52">
        <f>(G84+I84)-H84</f>
        <v>360000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11152.799999999988</v>
      </c>
    </row>
    <row r="85" spans="1:24" ht="15.75" thickBot="1" x14ac:dyDescent="0.3">
      <c r="A85" s="208"/>
      <c r="B85" s="59"/>
      <c r="C85" s="60"/>
      <c r="D85" s="60"/>
      <c r="E85" s="61"/>
      <c r="F85" s="62"/>
      <c r="G85" s="255"/>
      <c r="H85" s="256"/>
      <c r="I85" s="257"/>
      <c r="J85" s="258"/>
      <c r="K85" s="67" t="s">
        <v>61</v>
      </c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9"/>
      <c r="W85" s="70"/>
      <c r="X85" s="71"/>
    </row>
    <row r="86" spans="1:24" ht="26.25" thickBot="1" x14ac:dyDescent="0.3">
      <c r="A86" s="72" t="s">
        <v>68</v>
      </c>
      <c r="B86" s="169"/>
      <c r="C86" s="169"/>
      <c r="D86" s="170"/>
      <c r="E86" s="171"/>
      <c r="F86" s="252"/>
      <c r="G86" s="173">
        <f>SUM(G87)</f>
        <v>0</v>
      </c>
      <c r="H86" s="174">
        <f t="shared" ref="H86:X86" si="26">SUM(H87)</f>
        <v>0</v>
      </c>
      <c r="I86" s="175">
        <f t="shared" si="26"/>
        <v>800000</v>
      </c>
      <c r="J86" s="176">
        <f t="shared" si="26"/>
        <v>800000</v>
      </c>
      <c r="K86" s="174">
        <f t="shared" si="26"/>
        <v>0</v>
      </c>
      <c r="L86" s="177">
        <f t="shared" si="26"/>
        <v>0</v>
      </c>
      <c r="M86" s="177">
        <f t="shared" si="26"/>
        <v>0</v>
      </c>
      <c r="N86" s="177">
        <f>SUM(N87)+398461.02</f>
        <v>398461.02</v>
      </c>
      <c r="O86" s="177">
        <f t="shared" si="26"/>
        <v>0</v>
      </c>
      <c r="P86" s="177">
        <f t="shared" si="26"/>
        <v>0</v>
      </c>
      <c r="Q86" s="177">
        <f t="shared" si="26"/>
        <v>0</v>
      </c>
      <c r="R86" s="177">
        <f t="shared" si="26"/>
        <v>0</v>
      </c>
      <c r="S86" s="177">
        <f t="shared" si="26"/>
        <v>0</v>
      </c>
      <c r="T86" s="177">
        <f t="shared" si="26"/>
        <v>0</v>
      </c>
      <c r="U86" s="177">
        <f t="shared" si="26"/>
        <v>0</v>
      </c>
      <c r="V86" s="175">
        <f t="shared" si="26"/>
        <v>0</v>
      </c>
      <c r="W86" s="176">
        <f t="shared" si="26"/>
        <v>398461.02</v>
      </c>
      <c r="X86" s="178">
        <f t="shared" si="26"/>
        <v>401538.98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800000</v>
      </c>
      <c r="J87" s="52">
        <f>(G87+I87)-H87</f>
        <v>800000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401538.98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789999.97</v>
      </c>
      <c r="J89" s="176">
        <f t="shared" si="27"/>
        <v>789999.97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0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789999.97</v>
      </c>
      <c r="J90" s="52">
        <f>(G90+I90)-H90</f>
        <v>789999.97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0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0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2300000</v>
      </c>
      <c r="X92" s="178">
        <f t="shared" si="28"/>
        <v>2700000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/>
      <c r="S93" s="102"/>
      <c r="T93" s="102"/>
      <c r="U93" s="102"/>
      <c r="V93" s="254"/>
      <c r="W93" s="56">
        <f>SUM(K93:V93)+261591</f>
        <v>2300000</v>
      </c>
      <c r="X93" s="88">
        <f>J93-W93</f>
        <v>2700000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8.5" thickTop="1" thickBot="1" x14ac:dyDescent="0.35">
      <c r="A95" s="27" t="s">
        <v>91</v>
      </c>
      <c r="B95" s="458" t="s">
        <v>30</v>
      </c>
      <c r="C95" s="459"/>
      <c r="D95" s="459"/>
      <c r="E95" s="459"/>
      <c r="F95" s="460"/>
      <c r="G95" s="191">
        <f>SUM(G97:G97)</f>
        <v>3000000</v>
      </c>
      <c r="H95" s="192">
        <f>SUM(H97:H97)</f>
        <v>0</v>
      </c>
      <c r="I95" s="193">
        <f>SUM(I97:I97)</f>
        <v>0</v>
      </c>
      <c r="J95" s="194">
        <f>SUM(J97:J97)</f>
        <v>3000000</v>
      </c>
      <c r="K95" s="192">
        <f t="shared" ref="K95:X95" si="29">SUM(K97:K97)</f>
        <v>0</v>
      </c>
      <c r="L95" s="195">
        <f t="shared" si="29"/>
        <v>0</v>
      </c>
      <c r="M95" s="195">
        <f t="shared" si="29"/>
        <v>0</v>
      </c>
      <c r="N95" s="195">
        <f t="shared" si="29"/>
        <v>1000000</v>
      </c>
      <c r="O95" s="195">
        <f t="shared" si="29"/>
        <v>250000</v>
      </c>
      <c r="P95" s="195">
        <f t="shared" si="29"/>
        <v>250000</v>
      </c>
      <c r="Q95" s="195">
        <f t="shared" si="29"/>
        <v>250000</v>
      </c>
      <c r="R95" s="195">
        <f t="shared" si="29"/>
        <v>0</v>
      </c>
      <c r="S95" s="195">
        <f t="shared" si="29"/>
        <v>0</v>
      </c>
      <c r="T95" s="195">
        <f t="shared" si="29"/>
        <v>0</v>
      </c>
      <c r="U95" s="195">
        <f t="shared" si="29"/>
        <v>0</v>
      </c>
      <c r="V95" s="193">
        <f t="shared" si="29"/>
        <v>0</v>
      </c>
      <c r="W95" s="194">
        <f>SUM(W97:W97)</f>
        <v>1750000</v>
      </c>
      <c r="X95" s="196">
        <f t="shared" si="29"/>
        <v>1250000</v>
      </c>
    </row>
    <row r="96" spans="1:24" ht="27" thickTop="1" thickBot="1" x14ac:dyDescent="0.35">
      <c r="A96" s="260" t="s">
        <v>72</v>
      </c>
      <c r="B96" s="261"/>
      <c r="C96" s="261"/>
      <c r="D96" s="261"/>
      <c r="E96" s="261"/>
      <c r="F96" s="262"/>
      <c r="G96" s="263">
        <f>SUM(G97)</f>
        <v>3000000</v>
      </c>
      <c r="H96" s="264">
        <f t="shared" ref="H96:X96" si="30">SUM(H97)</f>
        <v>0</v>
      </c>
      <c r="I96" s="265">
        <f t="shared" si="30"/>
        <v>0</v>
      </c>
      <c r="J96" s="266">
        <f t="shared" si="30"/>
        <v>3000000</v>
      </c>
      <c r="K96" s="264">
        <f t="shared" si="30"/>
        <v>0</v>
      </c>
      <c r="L96" s="267">
        <f t="shared" si="30"/>
        <v>0</v>
      </c>
      <c r="M96" s="267">
        <f t="shared" si="30"/>
        <v>0</v>
      </c>
      <c r="N96" s="267">
        <f t="shared" si="30"/>
        <v>1000000</v>
      </c>
      <c r="O96" s="267">
        <f t="shared" si="30"/>
        <v>250000</v>
      </c>
      <c r="P96" s="267">
        <f t="shared" si="30"/>
        <v>250000</v>
      </c>
      <c r="Q96" s="267">
        <f t="shared" si="30"/>
        <v>250000</v>
      </c>
      <c r="R96" s="267">
        <f t="shared" si="30"/>
        <v>0</v>
      </c>
      <c r="S96" s="267">
        <f t="shared" si="30"/>
        <v>0</v>
      </c>
      <c r="T96" s="267">
        <f t="shared" si="30"/>
        <v>0</v>
      </c>
      <c r="U96" s="267">
        <f t="shared" si="30"/>
        <v>0</v>
      </c>
      <c r="V96" s="265">
        <f t="shared" si="30"/>
        <v>0</v>
      </c>
      <c r="W96" s="266">
        <f t="shared" si="30"/>
        <v>1750000</v>
      </c>
      <c r="X96" s="268">
        <f t="shared" si="30"/>
        <v>1250000</v>
      </c>
    </row>
    <row r="97" spans="1:24" ht="23.25" x14ac:dyDescent="0.25">
      <c r="A97" s="269" t="s">
        <v>73</v>
      </c>
      <c r="B97" s="96">
        <v>11</v>
      </c>
      <c r="C97" s="96">
        <v>437</v>
      </c>
      <c r="D97" s="97" t="s">
        <v>33</v>
      </c>
      <c r="E97" s="98"/>
      <c r="F97" s="99"/>
      <c r="G97" s="49">
        <v>3000000</v>
      </c>
      <c r="H97" s="50"/>
      <c r="I97" s="51"/>
      <c r="J97" s="52">
        <f>G97-H97+I97</f>
        <v>3000000</v>
      </c>
      <c r="K97" s="209"/>
      <c r="L97" s="54"/>
      <c r="M97" s="54"/>
      <c r="N97" s="54">
        <v>1000000</v>
      </c>
      <c r="O97" s="54">
        <v>250000</v>
      </c>
      <c r="P97" s="54">
        <v>250000</v>
      </c>
      <c r="Q97" s="340">
        <v>250000</v>
      </c>
      <c r="R97" s="54"/>
      <c r="S97" s="54"/>
      <c r="T97" s="54"/>
      <c r="U97" s="54"/>
      <c r="V97" s="55"/>
      <c r="W97" s="56">
        <f>SUM(K97:V97)</f>
        <v>1750000</v>
      </c>
      <c r="X97" s="57">
        <f>J97-W97</f>
        <v>1250000</v>
      </c>
    </row>
    <row r="98" spans="1:24" ht="15.75" thickBot="1" x14ac:dyDescent="0.3">
      <c r="A98" s="270"/>
      <c r="B98" s="271"/>
      <c r="C98" s="271"/>
      <c r="D98" s="272"/>
      <c r="E98" s="273"/>
      <c r="F98" s="274"/>
      <c r="G98" s="216"/>
      <c r="H98" s="217"/>
      <c r="I98" s="218"/>
      <c r="J98" s="219"/>
      <c r="K98" s="220"/>
      <c r="L98" s="221"/>
      <c r="M98" s="221"/>
      <c r="N98" s="221"/>
      <c r="O98" s="221"/>
      <c r="P98" s="221"/>
      <c r="Q98" s="221"/>
      <c r="R98" s="221"/>
      <c r="S98" s="222"/>
      <c r="T98" s="221"/>
      <c r="U98" s="221"/>
      <c r="V98" s="223"/>
      <c r="W98" s="224"/>
      <c r="X98" s="275"/>
    </row>
  </sheetData>
  <mergeCells count="13">
    <mergeCell ref="K6:W6"/>
    <mergeCell ref="A1:X1"/>
    <mergeCell ref="A2:X2"/>
    <mergeCell ref="A3:X3"/>
    <mergeCell ref="A4:X4"/>
    <mergeCell ref="A5:X5"/>
    <mergeCell ref="B95:F95"/>
    <mergeCell ref="B8:F8"/>
    <mergeCell ref="B9:F9"/>
    <mergeCell ref="A22:A24"/>
    <mergeCell ref="A43:A45"/>
    <mergeCell ref="B46:F46"/>
    <mergeCell ref="A66:A68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36" orientation="landscape" r:id="rId1"/>
  <rowBreaks count="1" manualBreakCount="1">
    <brk id="57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8913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38913" r:id="rId4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8"/>
  <sheetViews>
    <sheetView topLeftCell="A73" zoomScaleNormal="100" zoomScaleSheetLayoutView="39" workbookViewId="0">
      <selection activeCell="J46" sqref="J4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7.140625" customWidth="1"/>
    <col min="10" max="10" width="17.42578125" customWidth="1"/>
    <col min="11" max="11" width="16.140625" customWidth="1"/>
    <col min="12" max="12" width="19.5703125" customWidth="1"/>
    <col min="13" max="13" width="17.5703125" customWidth="1"/>
    <col min="14" max="15" width="18.140625" customWidth="1"/>
    <col min="16" max="16" width="16" customWidth="1"/>
    <col min="17" max="17" width="17" customWidth="1"/>
    <col min="18" max="18" width="10.140625" customWidth="1"/>
    <col min="19" max="19" width="10.57031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151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SUM(G9+G46+G95)</f>
        <v>253949287</v>
      </c>
      <c r="H8" s="22">
        <f t="shared" si="0"/>
        <v>9337309</v>
      </c>
      <c r="I8" s="23">
        <f t="shared" si="0"/>
        <v>17652609</v>
      </c>
      <c r="J8" s="24">
        <f t="shared" si="0"/>
        <v>262264587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138407494.12</v>
      </c>
      <c r="X8" s="26">
        <f t="shared" si="0"/>
        <v>123857092.88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123885301</v>
      </c>
      <c r="X9" s="33">
        <f t="shared" si="1"/>
        <v>111402067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 t="shared" si="2"/>
        <v>0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29328396</v>
      </c>
      <c r="X10" s="43">
        <f t="shared" si="2"/>
        <v>8243411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/>
      <c r="S11" s="54"/>
      <c r="T11" s="54"/>
      <c r="U11" s="54"/>
      <c r="V11" s="55"/>
      <c r="W11" s="56">
        <f>SUM(K11:V11)+1600000+359849+701700+1369016+273485+4500000+1125000</f>
        <v>29328396</v>
      </c>
      <c r="X11" s="57">
        <f t="shared" ref="X11" si="3">J11-W11</f>
        <v>8243411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 t="shared" si="4"/>
        <v>0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17355249</v>
      </c>
      <c r="X14" s="81">
        <f t="shared" si="4"/>
        <v>14644751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/>
      <c r="S15" s="86"/>
      <c r="T15" s="86"/>
      <c r="U15" s="86"/>
      <c r="V15" s="87"/>
      <c r="W15" s="56">
        <f>SUM(K15:V15)+1430320+1600000+718540</f>
        <v>17355249</v>
      </c>
      <c r="X15" s="88">
        <f>J15-W15</f>
        <v>14644751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24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 t="shared" ref="R18:X18" si="6">SUM(R19:R23)</f>
        <v>0</v>
      </c>
      <c r="S18" s="80">
        <f t="shared" si="6"/>
        <v>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 t="shared" si="6"/>
        <v>18746660</v>
      </c>
      <c r="X18" s="81">
        <f t="shared" si="6"/>
        <v>12803340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/>
      <c r="S19" s="54"/>
      <c r="T19" s="54"/>
      <c r="U19" s="54"/>
      <c r="V19" s="55"/>
      <c r="W19" s="56">
        <f>SUM(K19:V19)+2129167+500000</f>
        <v>14746660</v>
      </c>
      <c r="X19" s="88">
        <f>J19-W19</f>
        <v>10803340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156</v>
      </c>
      <c r="R20" s="68"/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66"/>
      <c r="K21" s="135"/>
      <c r="L21" s="136"/>
      <c r="M21" s="137"/>
      <c r="N21" s="137"/>
      <c r="O21" s="68"/>
      <c r="P21" s="68"/>
      <c r="Q21" s="335" t="s">
        <v>157</v>
      </c>
      <c r="R21" s="68"/>
      <c r="S21" s="68"/>
      <c r="T21" s="68"/>
      <c r="U21" s="68"/>
      <c r="V21" s="69"/>
      <c r="W21" s="70"/>
      <c r="X21" s="7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112"/>
      <c r="T22" s="112"/>
      <c r="U22" s="112"/>
      <c r="V22" s="113"/>
      <c r="W22" s="114"/>
      <c r="X22" s="11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/>
      <c r="S23" s="127"/>
      <c r="T23" s="127"/>
      <c r="U23" s="127"/>
      <c r="V23" s="128"/>
      <c r="W23" s="129">
        <f>SUM(K23:V23)</f>
        <v>4000000</v>
      </c>
      <c r="X23" s="130">
        <f>J23-W23</f>
        <v>2000000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SUM(G26:G28)</f>
        <v>3500000</v>
      </c>
      <c r="H25" s="77">
        <f t="shared" ref="H25:V25" si="7">SUM(H26:H28)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SUM(Q26:Q28)</f>
        <v>125000</v>
      </c>
      <c r="R25" s="80">
        <f t="shared" si="7"/>
        <v>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1125000</v>
      </c>
      <c r="X25" s="79">
        <f>SUM(X26:X32)</f>
        <v>5175000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4"/>
      <c r="Q26" s="339">
        <v>125000</v>
      </c>
      <c r="R26" s="54"/>
      <c r="S26" s="54"/>
      <c r="T26" s="54"/>
      <c r="U26" s="54"/>
      <c r="V26" s="55"/>
      <c r="W26" s="56">
        <f>SUM(K26:V26)</f>
        <v>1125000</v>
      </c>
      <c r="X26" s="88">
        <f>J26-W26</f>
        <v>1175000</v>
      </c>
    </row>
    <row r="27" spans="1:25" ht="6" customHeight="1" x14ac:dyDescent="0.25">
      <c r="A27" s="89"/>
      <c r="B27" s="138"/>
      <c r="C27" s="139"/>
      <c r="D27" s="139"/>
      <c r="E27" s="140"/>
      <c r="F27" s="141"/>
      <c r="G27" s="142"/>
      <c r="H27" s="143"/>
      <c r="I27" s="144"/>
      <c r="J27" s="145"/>
      <c r="K27" s="143"/>
      <c r="L27" s="146"/>
      <c r="M27" s="147"/>
      <c r="N27" s="147"/>
      <c r="O27" s="147"/>
      <c r="P27" s="147"/>
      <c r="Q27" s="147"/>
      <c r="R27" s="147"/>
      <c r="S27" s="147"/>
      <c r="T27" s="147"/>
      <c r="U27" s="147"/>
      <c r="V27" s="148"/>
      <c r="W27" s="149"/>
      <c r="X27" s="150"/>
    </row>
    <row r="28" spans="1:25" x14ac:dyDescent="0.25">
      <c r="A28" s="151"/>
      <c r="B28" s="152">
        <v>61</v>
      </c>
      <c r="C28" s="153">
        <v>461</v>
      </c>
      <c r="D28" s="153" t="s">
        <v>33</v>
      </c>
      <c r="E28" s="154" t="s">
        <v>40</v>
      </c>
      <c r="F28" s="155" t="s">
        <v>41</v>
      </c>
      <c r="G28" s="156">
        <v>2000000</v>
      </c>
      <c r="H28" s="157">
        <v>2000000</v>
      </c>
      <c r="I28" s="158"/>
      <c r="J28" s="66">
        <f>(G28+I28)-H28</f>
        <v>0</v>
      </c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>
        <f t="shared" ref="W28" si="8">SUM(K28:V28)</f>
        <v>0</v>
      </c>
      <c r="X28" s="71">
        <f>J28-W28</f>
        <v>0</v>
      </c>
    </row>
    <row r="29" spans="1:25" x14ac:dyDescent="0.25">
      <c r="A29" s="89"/>
      <c r="B29" s="308">
        <v>61</v>
      </c>
      <c r="C29" s="309">
        <v>461</v>
      </c>
      <c r="D29" s="309" t="s">
        <v>33</v>
      </c>
      <c r="E29" s="310" t="s">
        <v>159</v>
      </c>
      <c r="F29" s="311" t="s">
        <v>160</v>
      </c>
      <c r="G29" s="347"/>
      <c r="H29" s="341"/>
      <c r="I29" s="342">
        <v>2000000</v>
      </c>
      <c r="J29" s="315">
        <f>(G29+I29)</f>
        <v>2000000</v>
      </c>
      <c r="K29" s="343"/>
      <c r="L29" s="344"/>
      <c r="M29" s="345"/>
      <c r="N29" s="345"/>
      <c r="O29" s="345"/>
      <c r="P29" s="345"/>
      <c r="Q29" s="345"/>
      <c r="R29" s="345"/>
      <c r="S29" s="345"/>
      <c r="T29" s="345"/>
      <c r="U29" s="345"/>
      <c r="V29" s="346"/>
      <c r="W29" s="320">
        <f>SUM(K29:V29)</f>
        <v>0</v>
      </c>
      <c r="X29" s="321">
        <f>J29-W29</f>
        <v>2000000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161</v>
      </c>
      <c r="G30" s="347"/>
      <c r="H30" s="341"/>
      <c r="I30" s="342">
        <v>200425</v>
      </c>
      <c r="J30" s="315">
        <f>(G30+I30)</f>
        <v>200425</v>
      </c>
      <c r="K30" s="343"/>
      <c r="L30" s="344"/>
      <c r="M30" s="345"/>
      <c r="N30" s="345"/>
      <c r="O30" s="345"/>
      <c r="P30" s="345"/>
      <c r="Q30" s="345"/>
      <c r="R30" s="345"/>
      <c r="S30" s="345"/>
      <c r="T30" s="345"/>
      <c r="U30" s="345"/>
      <c r="V30" s="346"/>
      <c r="W30" s="320">
        <f t="shared" ref="W30:W32" si="9">SUM(K30:V30)</f>
        <v>0</v>
      </c>
      <c r="X30" s="321">
        <f t="shared" ref="X30:X32" si="10">J30-W30</f>
        <v>200425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162</v>
      </c>
      <c r="G31" s="347"/>
      <c r="H31" s="341"/>
      <c r="I31" s="342">
        <v>749895</v>
      </c>
      <c r="J31" s="315">
        <f>(G31+I31)</f>
        <v>749895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si="9"/>
        <v>0</v>
      </c>
      <c r="X31" s="321">
        <f t="shared" si="10"/>
        <v>749895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160</v>
      </c>
      <c r="G32" s="347"/>
      <c r="H32" s="343"/>
      <c r="I32" s="342">
        <v>1049680</v>
      </c>
      <c r="J32" s="315">
        <f>(G32+I32)</f>
        <v>1049680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si="9"/>
        <v>0</v>
      </c>
      <c r="X32" s="321">
        <f t="shared" si="10"/>
        <v>1049680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0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7072928</v>
      </c>
      <c r="X35" s="81">
        <f t="shared" si="11"/>
        <v>4427072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/>
      <c r="S36" s="54"/>
      <c r="T36" s="54"/>
      <c r="U36" s="54"/>
      <c r="V36" s="55"/>
      <c r="W36" s="56">
        <f>SUM(K36:V36)+583333+2673284</f>
        <v>7072928</v>
      </c>
      <c r="X36" s="88">
        <f>J36-W36</f>
        <v>4427072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0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50257068</v>
      </c>
      <c r="X39" s="178">
        <f t="shared" si="13"/>
        <v>66108493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/>
      <c r="S40" s="68"/>
      <c r="T40" s="68"/>
      <c r="U40" s="68"/>
      <c r="V40" s="69"/>
      <c r="W40" s="70">
        <f>SUM(K40:V40)+651577+3643616+1250000</f>
        <v>21700041</v>
      </c>
      <c r="X40" s="71">
        <f>J40-W40</f>
        <v>22023356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70"/>
      <c r="B45" s="59"/>
      <c r="C45" s="60"/>
      <c r="D45" s="60"/>
      <c r="E45" s="61"/>
      <c r="F45" s="62"/>
      <c r="G45" s="63"/>
      <c r="H45" s="64"/>
      <c r="I45" s="65"/>
      <c r="J45" s="66"/>
      <c r="K45" s="64"/>
      <c r="L45" s="166"/>
      <c r="M45" s="68"/>
      <c r="N45" s="68"/>
      <c r="O45" s="68"/>
      <c r="P45" s="189"/>
      <c r="Q45" s="68"/>
      <c r="R45" s="68"/>
      <c r="S45" s="68"/>
      <c r="T45" s="68"/>
      <c r="U45" s="68"/>
      <c r="V45" s="69"/>
      <c r="W45" s="70"/>
      <c r="X45" s="71"/>
    </row>
    <row r="46" spans="1:24" ht="63.75" customHeight="1" thickTop="1" thickBot="1" x14ac:dyDescent="0.35">
      <c r="A46" s="190" t="s">
        <v>90</v>
      </c>
      <c r="B46" s="471" t="s">
        <v>30</v>
      </c>
      <c r="C46" s="472"/>
      <c r="D46" s="472"/>
      <c r="E46" s="472"/>
      <c r="F46" s="473"/>
      <c r="G46" s="191">
        <f>SUM(G47+G50+G53+G56+G60+G63+G69+G74+G80+G83+G89+G86)</f>
        <v>22961919</v>
      </c>
      <c r="H46" s="192">
        <f t="shared" ref="H46" si="14">SUM(H47+H50+H53+H56+H60+H63+H69+H74+H80+H83+H89+H86)</f>
        <v>7337309</v>
      </c>
      <c r="I46" s="193">
        <f>SUM(I47+I50+I53+I56+I60+I63+I69+I74+I80+I83+I89+I86+I92)</f>
        <v>8352609</v>
      </c>
      <c r="J46" s="193">
        <f>SUM(J47+J50+J53+J56+J60+J63+J69+J74+J80+J83+J89+J86+J92)</f>
        <v>23977219</v>
      </c>
      <c r="K46" s="193">
        <f t="shared" ref="K46:W46" si="15">SUM(K47+K50+K53+K56+K60+K63+K69+K74+K80+K83+K89+K86+K92)</f>
        <v>644843.4</v>
      </c>
      <c r="L46" s="193">
        <f t="shared" si="15"/>
        <v>568175.34</v>
      </c>
      <c r="M46" s="193">
        <f t="shared" si="15"/>
        <v>1420987.79</v>
      </c>
      <c r="N46" s="193">
        <f t="shared" si="15"/>
        <v>3211593.33</v>
      </c>
      <c r="O46" s="193">
        <f t="shared" si="15"/>
        <v>1833835.4100000001</v>
      </c>
      <c r="P46" s="193">
        <f t="shared" si="15"/>
        <v>3727305.96</v>
      </c>
      <c r="Q46" s="193">
        <f t="shared" si="15"/>
        <v>1365451.89</v>
      </c>
      <c r="R46" s="193">
        <f t="shared" si="15"/>
        <v>0</v>
      </c>
      <c r="S46" s="193">
        <f t="shared" si="15"/>
        <v>0</v>
      </c>
      <c r="T46" s="193">
        <f t="shared" si="15"/>
        <v>0</v>
      </c>
      <c r="U46" s="193">
        <f t="shared" si="15"/>
        <v>0</v>
      </c>
      <c r="V46" s="193">
        <f t="shared" si="15"/>
        <v>0</v>
      </c>
      <c r="W46" s="193">
        <f t="shared" si="15"/>
        <v>12772193.119999999</v>
      </c>
      <c r="X46" s="193">
        <f>+X47+X50+X53+X56+X60+X63+X69+X74+X80+X83+X86+X89+X92</f>
        <v>11205025.879999999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0</v>
      </c>
      <c r="S47" s="205">
        <f t="shared" si="16"/>
        <v>0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1539397.61</v>
      </c>
      <c r="X47" s="206">
        <f t="shared" si="16"/>
        <v>1810602.39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/>
      <c r="S48" s="54"/>
      <c r="T48" s="54"/>
      <c r="U48" s="54"/>
      <c r="V48" s="55"/>
      <c r="W48" s="56">
        <f>SUM(K48:V48)</f>
        <v>1539397.61</v>
      </c>
      <c r="X48" s="88">
        <f>J48-W48</f>
        <v>1810602.39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 t="shared" si="17"/>
        <v>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 t="shared" si="17"/>
        <v>200000</v>
      </c>
      <c r="X50" s="178">
        <f t="shared" si="17"/>
        <v>300000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/>
      <c r="S51" s="54"/>
      <c r="T51" s="54"/>
      <c r="U51" s="54"/>
      <c r="V51" s="55"/>
      <c r="W51" s="56">
        <f>SUM(K51:V51)+158333</f>
        <v>200000</v>
      </c>
      <c r="X51" s="88">
        <f>J51-W51</f>
        <v>300000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68"/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X53" si="18">SUM(H54)</f>
        <v>390742</v>
      </c>
      <c r="I53" s="175">
        <f t="shared" si="18"/>
        <v>1815300</v>
      </c>
      <c r="J53" s="176">
        <f t="shared" si="18"/>
        <v>2009258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0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0</v>
      </c>
      <c r="X53" s="178">
        <f t="shared" si="18"/>
        <v>2009258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1815300</v>
      </c>
      <c r="J54" s="52">
        <f>(G54+I54)-H54</f>
        <v>2009258</v>
      </c>
      <c r="K54" s="209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5"/>
      <c r="W54" s="56">
        <f>SUM(K54:V54)</f>
        <v>0</v>
      </c>
      <c r="X54" s="88">
        <f>J54-W54</f>
        <v>2009258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 t="shared" si="19"/>
        <v>0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1228406</v>
      </c>
      <c r="X56" s="176">
        <f>SUM(X57)</f>
        <v>771594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/>
      <c r="S57" s="54"/>
      <c r="T57" s="210"/>
      <c r="U57" s="210"/>
      <c r="V57" s="55"/>
      <c r="W57" s="56">
        <f>SUM(K57:V57)+133333</f>
        <v>1228406</v>
      </c>
      <c r="X57" s="88">
        <f>J57-W57</f>
        <v>771594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284"/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0</v>
      </c>
      <c r="J60" s="176">
        <f t="shared" si="20"/>
        <v>2400000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 t="shared" si="20"/>
        <v>0</v>
      </c>
      <c r="S60" s="177">
        <f t="shared" si="20"/>
        <v>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1500000</v>
      </c>
      <c r="X60" s="178">
        <f t="shared" si="20"/>
        <v>900000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/>
      <c r="J61" s="52">
        <f>(G61+I61)-H61</f>
        <v>2400000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/>
      <c r="S61" s="54"/>
      <c r="T61" s="210"/>
      <c r="U61" s="210"/>
      <c r="V61" s="55"/>
      <c r="W61" s="56">
        <f>SUM(K61:V61)</f>
        <v>1500000</v>
      </c>
      <c r="X61" s="88">
        <f>J61-W61</f>
        <v>900000</v>
      </c>
    </row>
    <row r="62" spans="1:24" ht="15.7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236"/>
      <c r="S62" s="236"/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0</v>
      </c>
      <c r="J63" s="204">
        <f t="shared" si="21"/>
        <v>1858652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205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 t="shared" si="21"/>
        <v>1858652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/>
      <c r="J64" s="52">
        <f>(G64+I64)-H64</f>
        <v>1858652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54"/>
      <c r="S64" s="54"/>
      <c r="T64" s="54"/>
      <c r="U64" s="54"/>
      <c r="V64" s="55"/>
      <c r="W64" s="56">
        <f>SUM(K64:V64)+772782+621206</f>
        <v>1858652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0</v>
      </c>
      <c r="I69" s="175">
        <f t="shared" si="22"/>
        <v>0</v>
      </c>
      <c r="J69" s="176">
        <f t="shared" si="22"/>
        <v>3322000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1876391.01</v>
      </c>
    </row>
    <row r="70" spans="1:24" ht="48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/>
      <c r="I70" s="253"/>
      <c r="J70" s="52">
        <f>(G70+I70)-H70</f>
        <v>3322000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1876391.01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5053560</v>
      </c>
      <c r="I74" s="173">
        <f t="shared" si="23"/>
        <v>0</v>
      </c>
      <c r="J74" s="173">
        <f t="shared" si="23"/>
        <v>2000000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837179.66999999993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/>
      <c r="I77" s="122"/>
      <c r="J77" s="123">
        <f>(G77+I77)-H77</f>
        <v>2000000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837179.66999999993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348847.98</v>
      </c>
      <c r="J83" s="176">
        <f t="shared" si="25"/>
        <v>348847.98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52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208"/>
      <c r="B85" s="59"/>
      <c r="C85" s="60"/>
      <c r="D85" s="60"/>
      <c r="E85" s="61"/>
      <c r="F85" s="62"/>
      <c r="G85" s="255"/>
      <c r="H85" s="256"/>
      <c r="I85" s="257"/>
      <c r="J85" s="258"/>
      <c r="K85" s="67" t="s">
        <v>61</v>
      </c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9"/>
      <c r="W85" s="70"/>
      <c r="X85" s="71"/>
    </row>
    <row r="86" spans="1:24" ht="26.25" thickBot="1" x14ac:dyDescent="0.3">
      <c r="A86" s="72" t="s">
        <v>68</v>
      </c>
      <c r="B86" s="169"/>
      <c r="C86" s="169"/>
      <c r="D86" s="170"/>
      <c r="E86" s="171"/>
      <c r="F86" s="252"/>
      <c r="G86" s="173">
        <f>SUM(G87)</f>
        <v>0</v>
      </c>
      <c r="H86" s="174">
        <f t="shared" ref="H86:X86" si="26">SUM(H87)</f>
        <v>0</v>
      </c>
      <c r="I86" s="175">
        <f t="shared" si="26"/>
        <v>398461.02</v>
      </c>
      <c r="J86" s="176">
        <f t="shared" si="26"/>
        <v>398461.02</v>
      </c>
      <c r="K86" s="174">
        <f t="shared" si="26"/>
        <v>0</v>
      </c>
      <c r="L86" s="177">
        <f t="shared" si="26"/>
        <v>0</v>
      </c>
      <c r="M86" s="177">
        <f t="shared" si="26"/>
        <v>0</v>
      </c>
      <c r="N86" s="177">
        <f>SUM(N87)+398461.02</f>
        <v>398461.02</v>
      </c>
      <c r="O86" s="177">
        <f t="shared" si="26"/>
        <v>0</v>
      </c>
      <c r="P86" s="177">
        <f t="shared" si="26"/>
        <v>0</v>
      </c>
      <c r="Q86" s="177">
        <f t="shared" si="26"/>
        <v>0</v>
      </c>
      <c r="R86" s="177">
        <f t="shared" si="26"/>
        <v>0</v>
      </c>
      <c r="S86" s="177">
        <f t="shared" si="26"/>
        <v>0</v>
      </c>
      <c r="T86" s="177">
        <f t="shared" si="26"/>
        <v>0</v>
      </c>
      <c r="U86" s="177">
        <f t="shared" si="26"/>
        <v>0</v>
      </c>
      <c r="V86" s="175">
        <f t="shared" si="26"/>
        <v>0</v>
      </c>
      <c r="W86" s="176">
        <f t="shared" si="26"/>
        <v>398461.02</v>
      </c>
      <c r="X86" s="178">
        <f t="shared" si="26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52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790000</v>
      </c>
      <c r="J89" s="176">
        <f t="shared" si="27"/>
        <v>790000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3.0000000027939677E-2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52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0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2300000</v>
      </c>
      <c r="X92" s="178">
        <f t="shared" si="28"/>
        <v>2700000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/>
      <c r="S93" s="102"/>
      <c r="T93" s="102"/>
      <c r="U93" s="102"/>
      <c r="V93" s="254"/>
      <c r="W93" s="56">
        <f>SUM(K93:V93)+261591</f>
        <v>2300000</v>
      </c>
      <c r="X93" s="88">
        <f>J93-W93</f>
        <v>2700000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8.5" thickTop="1" thickBot="1" x14ac:dyDescent="0.35">
      <c r="A95" s="27" t="s">
        <v>91</v>
      </c>
      <c r="B95" s="458" t="s">
        <v>30</v>
      </c>
      <c r="C95" s="459"/>
      <c r="D95" s="459"/>
      <c r="E95" s="459"/>
      <c r="F95" s="460"/>
      <c r="G95" s="191">
        <f>SUM(G97:G97)</f>
        <v>3000000</v>
      </c>
      <c r="H95" s="192">
        <f>SUM(H97:H97)</f>
        <v>0</v>
      </c>
      <c r="I95" s="193">
        <f>SUM(I97:I97)</f>
        <v>0</v>
      </c>
      <c r="J95" s="194">
        <f>SUM(J97:J97)</f>
        <v>3000000</v>
      </c>
      <c r="K95" s="192">
        <f t="shared" ref="K95:X95" si="29">SUM(K97:K97)</f>
        <v>0</v>
      </c>
      <c r="L95" s="195">
        <f t="shared" si="29"/>
        <v>0</v>
      </c>
      <c r="M95" s="195">
        <f t="shared" si="29"/>
        <v>0</v>
      </c>
      <c r="N95" s="195">
        <f t="shared" si="29"/>
        <v>1000000</v>
      </c>
      <c r="O95" s="195">
        <f t="shared" si="29"/>
        <v>250000</v>
      </c>
      <c r="P95" s="195">
        <f t="shared" si="29"/>
        <v>250000</v>
      </c>
      <c r="Q95" s="195">
        <f t="shared" si="29"/>
        <v>250000</v>
      </c>
      <c r="R95" s="195">
        <f t="shared" si="29"/>
        <v>0</v>
      </c>
      <c r="S95" s="195">
        <f t="shared" si="29"/>
        <v>0</v>
      </c>
      <c r="T95" s="195">
        <f t="shared" si="29"/>
        <v>0</v>
      </c>
      <c r="U95" s="195">
        <f t="shared" si="29"/>
        <v>0</v>
      </c>
      <c r="V95" s="193">
        <f t="shared" si="29"/>
        <v>0</v>
      </c>
      <c r="W95" s="194">
        <f>SUM(W97:W97)</f>
        <v>1750000</v>
      </c>
      <c r="X95" s="196">
        <f t="shared" si="29"/>
        <v>1250000</v>
      </c>
    </row>
    <row r="96" spans="1:24" ht="27" thickTop="1" thickBot="1" x14ac:dyDescent="0.35">
      <c r="A96" s="260" t="s">
        <v>72</v>
      </c>
      <c r="B96" s="261"/>
      <c r="C96" s="261"/>
      <c r="D96" s="261"/>
      <c r="E96" s="261"/>
      <c r="F96" s="262"/>
      <c r="G96" s="263">
        <f>SUM(G97)</f>
        <v>3000000</v>
      </c>
      <c r="H96" s="264">
        <f t="shared" ref="H96:X96" si="30">SUM(H97)</f>
        <v>0</v>
      </c>
      <c r="I96" s="265">
        <f t="shared" si="30"/>
        <v>0</v>
      </c>
      <c r="J96" s="266">
        <f t="shared" si="30"/>
        <v>3000000</v>
      </c>
      <c r="K96" s="264">
        <f t="shared" si="30"/>
        <v>0</v>
      </c>
      <c r="L96" s="267">
        <f t="shared" si="30"/>
        <v>0</v>
      </c>
      <c r="M96" s="267">
        <f t="shared" si="30"/>
        <v>0</v>
      </c>
      <c r="N96" s="267">
        <f t="shared" si="30"/>
        <v>1000000</v>
      </c>
      <c r="O96" s="267">
        <f t="shared" si="30"/>
        <v>250000</v>
      </c>
      <c r="P96" s="267">
        <f t="shared" si="30"/>
        <v>250000</v>
      </c>
      <c r="Q96" s="267">
        <f t="shared" si="30"/>
        <v>250000</v>
      </c>
      <c r="R96" s="267">
        <f t="shared" si="30"/>
        <v>0</v>
      </c>
      <c r="S96" s="267">
        <f t="shared" si="30"/>
        <v>0</v>
      </c>
      <c r="T96" s="267">
        <f t="shared" si="30"/>
        <v>0</v>
      </c>
      <c r="U96" s="267">
        <f t="shared" si="30"/>
        <v>0</v>
      </c>
      <c r="V96" s="265">
        <f t="shared" si="30"/>
        <v>0</v>
      </c>
      <c r="W96" s="266">
        <f t="shared" si="30"/>
        <v>1750000</v>
      </c>
      <c r="X96" s="268">
        <f t="shared" si="30"/>
        <v>1250000</v>
      </c>
    </row>
    <row r="97" spans="1:24" ht="23.25" x14ac:dyDescent="0.25">
      <c r="A97" s="269" t="s">
        <v>73</v>
      </c>
      <c r="B97" s="96">
        <v>11</v>
      </c>
      <c r="C97" s="96">
        <v>437</v>
      </c>
      <c r="D97" s="97" t="s">
        <v>33</v>
      </c>
      <c r="E97" s="98"/>
      <c r="F97" s="99"/>
      <c r="G97" s="49">
        <v>3000000</v>
      </c>
      <c r="H97" s="50"/>
      <c r="I97" s="51"/>
      <c r="J97" s="52">
        <f>G97-H97+I97</f>
        <v>3000000</v>
      </c>
      <c r="K97" s="209"/>
      <c r="L97" s="54"/>
      <c r="M97" s="54"/>
      <c r="N97" s="54">
        <v>1000000</v>
      </c>
      <c r="O97" s="54">
        <v>250000</v>
      </c>
      <c r="P97" s="54">
        <v>250000</v>
      </c>
      <c r="Q97" s="340">
        <v>250000</v>
      </c>
      <c r="R97" s="54"/>
      <c r="S97" s="54"/>
      <c r="T97" s="54"/>
      <c r="U97" s="54"/>
      <c r="V97" s="55"/>
      <c r="W97" s="56">
        <f>SUM(K97:V97)</f>
        <v>1750000</v>
      </c>
      <c r="X97" s="57">
        <f>J97-W97</f>
        <v>1250000</v>
      </c>
    </row>
    <row r="98" spans="1:24" ht="15.75" thickBot="1" x14ac:dyDescent="0.3">
      <c r="A98" s="270"/>
      <c r="B98" s="271"/>
      <c r="C98" s="271"/>
      <c r="D98" s="272"/>
      <c r="E98" s="273"/>
      <c r="F98" s="274"/>
      <c r="G98" s="216"/>
      <c r="H98" s="217"/>
      <c r="I98" s="218"/>
      <c r="J98" s="219"/>
      <c r="K98" s="220"/>
      <c r="L98" s="221"/>
      <c r="M98" s="221"/>
      <c r="N98" s="221"/>
      <c r="O98" s="221"/>
      <c r="P98" s="221"/>
      <c r="Q98" s="221"/>
      <c r="R98" s="221"/>
      <c r="S98" s="222"/>
      <c r="T98" s="221"/>
      <c r="U98" s="221"/>
      <c r="V98" s="223"/>
      <c r="W98" s="224"/>
      <c r="X98" s="275"/>
    </row>
  </sheetData>
  <mergeCells count="13">
    <mergeCell ref="K6:W6"/>
    <mergeCell ref="A1:X1"/>
    <mergeCell ref="A2:X2"/>
    <mergeCell ref="A3:X3"/>
    <mergeCell ref="A4:X4"/>
    <mergeCell ref="A5:X5"/>
    <mergeCell ref="B95:F95"/>
    <mergeCell ref="B8:F8"/>
    <mergeCell ref="B9:F9"/>
    <mergeCell ref="A22:A24"/>
    <mergeCell ref="A43:A45"/>
    <mergeCell ref="B46:F46"/>
    <mergeCell ref="A66:A68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36" orientation="landscape" r:id="rId1"/>
  <rowBreaks count="1" manualBreakCount="1">
    <brk id="57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41985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41985" r:id="rId4"/>
      </mc:Fallback>
    </mc:AlternateContent>
  </oleObject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8"/>
  <sheetViews>
    <sheetView view="pageBreakPreview" topLeftCell="A43" zoomScale="39" zoomScaleNormal="100" zoomScaleSheetLayoutView="39" workbookViewId="0">
      <selection activeCell="A85" sqref="A83:X85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57031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6.140625" customWidth="1"/>
    <col min="19" max="19" width="10.57031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163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SUM(G9+G46+G95)</f>
        <v>253949287</v>
      </c>
      <c r="H8" s="22">
        <f t="shared" si="0"/>
        <v>9337309</v>
      </c>
      <c r="I8" s="23">
        <f t="shared" si="0"/>
        <v>17652609</v>
      </c>
      <c r="J8" s="24">
        <f t="shared" si="0"/>
        <v>262264587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14543991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152951485.12</v>
      </c>
      <c r="X8" s="26">
        <f t="shared" si="0"/>
        <v>109313101.88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13111642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136996943</v>
      </c>
      <c r="X9" s="33">
        <f t="shared" si="1"/>
        <v>98290425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 t="shared" si="2"/>
        <v>4322652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33651048</v>
      </c>
      <c r="X10" s="43">
        <f t="shared" si="2"/>
        <v>3920759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/>
      <c r="T11" s="54"/>
      <c r="U11" s="54"/>
      <c r="V11" s="55"/>
      <c r="W11" s="56">
        <f>SUM(K11:V11)+1600000+359849+701700+1369016+273485+4500000+1125000</f>
        <v>33651048</v>
      </c>
      <c r="X11" s="57">
        <f t="shared" ref="X11" si="3">J11-W11</f>
        <v>3920759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 t="shared" si="4"/>
        <v>1895073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19250322</v>
      </c>
      <c r="X14" s="81">
        <f t="shared" si="4"/>
        <v>12749678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/>
      <c r="T15" s="86"/>
      <c r="U15" s="86"/>
      <c r="V15" s="87"/>
      <c r="W15" s="56">
        <f>SUM(K15:V15)+1430320+1600000+718540</f>
        <v>19250322</v>
      </c>
      <c r="X15" s="88">
        <f>J15-W15</f>
        <v>12749678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24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 t="shared" ref="R18:X18" si="6">SUM(R19:R23)</f>
        <v>2541966</v>
      </c>
      <c r="S18" s="80">
        <f t="shared" si="6"/>
        <v>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 t="shared" si="6"/>
        <v>21288626</v>
      </c>
      <c r="X18" s="81">
        <f t="shared" si="6"/>
        <v>10261374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/>
      <c r="T19" s="54"/>
      <c r="U19" s="54"/>
      <c r="V19" s="55"/>
      <c r="W19" s="56">
        <f>SUM(K19:V19)+2129167+500000</f>
        <v>16788626</v>
      </c>
      <c r="X19" s="88">
        <f>J19-W19</f>
        <v>8761374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156</v>
      </c>
      <c r="R20" s="68"/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66"/>
      <c r="K21" s="135"/>
      <c r="L21" s="136"/>
      <c r="M21" s="137"/>
      <c r="N21" s="137"/>
      <c r="O21" s="68"/>
      <c r="P21" s="68"/>
      <c r="Q21" s="335" t="s">
        <v>157</v>
      </c>
      <c r="R21" s="68"/>
      <c r="S21" s="68"/>
      <c r="T21" s="68"/>
      <c r="U21" s="68"/>
      <c r="V21" s="69"/>
      <c r="W21" s="70"/>
      <c r="X21" s="7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112"/>
      <c r="T22" s="112"/>
      <c r="U22" s="112"/>
      <c r="V22" s="113"/>
      <c r="W22" s="114"/>
      <c r="X22" s="11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SUM(G26:G28)</f>
        <v>3500000</v>
      </c>
      <c r="H25" s="77">
        <f t="shared" ref="H25:V25" si="7">SUM(H26:H28)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SUM(Q26:Q28)</f>
        <v>125000</v>
      </c>
      <c r="R25" s="80">
        <f t="shared" si="7"/>
        <v>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1250000</v>
      </c>
      <c r="X25" s="79">
        <f>SUM(X26:X32)</f>
        <v>5050000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4"/>
      <c r="Q26" s="339">
        <v>125000</v>
      </c>
      <c r="R26" s="54">
        <v>125000</v>
      </c>
      <c r="S26" s="54"/>
      <c r="T26" s="54"/>
      <c r="U26" s="54"/>
      <c r="V26" s="55"/>
      <c r="W26" s="56">
        <f>SUM(K26:V26)</f>
        <v>1250000</v>
      </c>
      <c r="X26" s="88">
        <f>J26-W26</f>
        <v>1050000</v>
      </c>
    </row>
    <row r="27" spans="1:25" ht="6" customHeight="1" x14ac:dyDescent="0.25">
      <c r="A27" s="89"/>
      <c r="B27" s="138"/>
      <c r="C27" s="139"/>
      <c r="D27" s="139"/>
      <c r="E27" s="140"/>
      <c r="F27" s="141"/>
      <c r="G27" s="142"/>
      <c r="H27" s="143"/>
      <c r="I27" s="144"/>
      <c r="J27" s="145"/>
      <c r="K27" s="143"/>
      <c r="L27" s="146"/>
      <c r="M27" s="147"/>
      <c r="N27" s="147"/>
      <c r="O27" s="147"/>
      <c r="P27" s="147"/>
      <c r="Q27" s="147"/>
      <c r="R27" s="147"/>
      <c r="S27" s="147"/>
      <c r="T27" s="147"/>
      <c r="U27" s="147"/>
      <c r="V27" s="148"/>
      <c r="W27" s="149"/>
      <c r="X27" s="150"/>
    </row>
    <row r="28" spans="1:25" x14ac:dyDescent="0.25">
      <c r="A28" s="151"/>
      <c r="B28" s="152">
        <v>61</v>
      </c>
      <c r="C28" s="153">
        <v>461</v>
      </c>
      <c r="D28" s="153" t="s">
        <v>33</v>
      </c>
      <c r="E28" s="154" t="s">
        <v>40</v>
      </c>
      <c r="F28" s="155" t="s">
        <v>41</v>
      </c>
      <c r="G28" s="156">
        <v>2000000</v>
      </c>
      <c r="H28" s="157">
        <v>2000000</v>
      </c>
      <c r="I28" s="158"/>
      <c r="J28" s="66">
        <f>(G28+I28)-H28</f>
        <v>0</v>
      </c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>
        <f t="shared" ref="W28" si="8">SUM(K28:V28)</f>
        <v>0</v>
      </c>
      <c r="X28" s="71">
        <f>J28-W28</f>
        <v>0</v>
      </c>
    </row>
    <row r="29" spans="1:25" x14ac:dyDescent="0.25">
      <c r="A29" s="89"/>
      <c r="B29" s="308">
        <v>61</v>
      </c>
      <c r="C29" s="309">
        <v>461</v>
      </c>
      <c r="D29" s="309" t="s">
        <v>33</v>
      </c>
      <c r="E29" s="310" t="s">
        <v>159</v>
      </c>
      <c r="F29" s="311" t="s">
        <v>160</v>
      </c>
      <c r="G29" s="347"/>
      <c r="H29" s="341"/>
      <c r="I29" s="342">
        <v>2000000</v>
      </c>
      <c r="J29" s="315">
        <f>(G29+I29)</f>
        <v>2000000</v>
      </c>
      <c r="K29" s="343"/>
      <c r="L29" s="344"/>
      <c r="M29" s="345"/>
      <c r="N29" s="345"/>
      <c r="O29" s="345"/>
      <c r="P29" s="345"/>
      <c r="Q29" s="345"/>
      <c r="R29" s="345"/>
      <c r="S29" s="345"/>
      <c r="T29" s="345"/>
      <c r="U29" s="345"/>
      <c r="V29" s="346"/>
      <c r="W29" s="320">
        <f>SUM(K29:V29)</f>
        <v>0</v>
      </c>
      <c r="X29" s="321">
        <f>J29-W29</f>
        <v>2000000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161</v>
      </c>
      <c r="G30" s="347"/>
      <c r="H30" s="341"/>
      <c r="I30" s="342">
        <v>200425</v>
      </c>
      <c r="J30" s="315">
        <f>(G30+I30)</f>
        <v>200425</v>
      </c>
      <c r="K30" s="343"/>
      <c r="L30" s="344"/>
      <c r="M30" s="345"/>
      <c r="N30" s="345"/>
      <c r="O30" s="345"/>
      <c r="P30" s="345"/>
      <c r="Q30" s="345"/>
      <c r="R30" s="345"/>
      <c r="S30" s="345"/>
      <c r="T30" s="345"/>
      <c r="U30" s="345"/>
      <c r="V30" s="346"/>
      <c r="W30" s="320">
        <f t="shared" ref="W30:W32" si="9">SUM(K30:V30)</f>
        <v>0</v>
      </c>
      <c r="X30" s="321">
        <f t="shared" ref="X30:X32" si="10">J30-W30</f>
        <v>200425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162</v>
      </c>
      <c r="G31" s="347"/>
      <c r="H31" s="341"/>
      <c r="I31" s="342">
        <v>749895</v>
      </c>
      <c r="J31" s="315">
        <f>(G31+I31)</f>
        <v>749895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si="9"/>
        <v>0</v>
      </c>
      <c r="X31" s="321">
        <f t="shared" si="10"/>
        <v>749895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160</v>
      </c>
      <c r="G32" s="347"/>
      <c r="H32" s="343"/>
      <c r="I32" s="342">
        <v>1049680</v>
      </c>
      <c r="J32" s="315">
        <f>(G32+I32)</f>
        <v>1049680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si="9"/>
        <v>0</v>
      </c>
      <c r="X32" s="321">
        <f t="shared" si="10"/>
        <v>1049680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583334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7656262</v>
      </c>
      <c r="X35" s="81">
        <f t="shared" si="11"/>
        <v>3843738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>
        <v>583334</v>
      </c>
      <c r="S36" s="54"/>
      <c r="T36" s="54"/>
      <c r="U36" s="54"/>
      <c r="V36" s="55"/>
      <c r="W36" s="56">
        <f>SUM(K36:V36)+583333+2673284</f>
        <v>7656262</v>
      </c>
      <c r="X36" s="88">
        <f>J36-W36</f>
        <v>3843738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3643617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53900685</v>
      </c>
      <c r="X39" s="178">
        <f t="shared" si="13"/>
        <v>62464876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>
        <v>3643617</v>
      </c>
      <c r="S40" s="68"/>
      <c r="T40" s="68"/>
      <c r="U40" s="68"/>
      <c r="V40" s="69"/>
      <c r="W40" s="70">
        <f>SUM(K40:V40)+651577+3643616+1250000</f>
        <v>25343658</v>
      </c>
      <c r="X40" s="71">
        <f>J40-W40</f>
        <v>18379739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4" ht="63.75" customHeight="1" thickBot="1" x14ac:dyDescent="0.35">
      <c r="A46" s="348" t="s">
        <v>90</v>
      </c>
      <c r="B46" s="467" t="s">
        <v>30</v>
      </c>
      <c r="C46" s="468"/>
      <c r="D46" s="468"/>
      <c r="E46" s="468"/>
      <c r="F46" s="469"/>
      <c r="G46" s="349">
        <f>SUM(G47+G50+G53+G56+G60+G63+G69+G74+G80+G83+G89+G86)</f>
        <v>22961919</v>
      </c>
      <c r="H46" s="350">
        <f t="shared" ref="H46" si="14">SUM(H47+H50+H53+H56+H60+H63+H69+H74+H80+H83+H89+H86)</f>
        <v>7337309</v>
      </c>
      <c r="I46" s="351">
        <f>SUM(I47+I50+I53+I56+I60+I63+I69+I74+I80+I83+I89+I86+I92)</f>
        <v>8352609</v>
      </c>
      <c r="J46" s="351">
        <f>SUM(J47+J50+J53+J56+J60+J63+J69+J74+J80+J83+J89+J86+J92)</f>
        <v>23977219</v>
      </c>
      <c r="K46" s="351">
        <f t="shared" ref="K46:W46" si="15">SUM(K47+K50+K53+K56+K60+K63+K69+K74+K80+K83+K89+K86+K92)</f>
        <v>644843.4</v>
      </c>
      <c r="L46" s="351">
        <f t="shared" si="15"/>
        <v>568175.34</v>
      </c>
      <c r="M46" s="351">
        <f t="shared" si="15"/>
        <v>1420987.79</v>
      </c>
      <c r="N46" s="351">
        <f t="shared" si="15"/>
        <v>3211593.33</v>
      </c>
      <c r="O46" s="351">
        <f t="shared" si="15"/>
        <v>1833835.4100000001</v>
      </c>
      <c r="P46" s="351">
        <f t="shared" si="15"/>
        <v>3727305.96</v>
      </c>
      <c r="Q46" s="351">
        <f t="shared" si="15"/>
        <v>1365451.89</v>
      </c>
      <c r="R46" s="351">
        <f t="shared" si="15"/>
        <v>1182349</v>
      </c>
      <c r="S46" s="351">
        <f t="shared" si="15"/>
        <v>0</v>
      </c>
      <c r="T46" s="351">
        <f t="shared" si="15"/>
        <v>0</v>
      </c>
      <c r="U46" s="351">
        <f t="shared" si="15"/>
        <v>0</v>
      </c>
      <c r="V46" s="351">
        <f t="shared" si="15"/>
        <v>0</v>
      </c>
      <c r="W46" s="351">
        <f t="shared" si="15"/>
        <v>13954542.119999999</v>
      </c>
      <c r="X46" s="351">
        <f>+X47+X50+X53+X56+X60+X63+X69+X74+X80+X83+X86+X89+X92</f>
        <v>10022676.879999999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194089</v>
      </c>
      <c r="S47" s="205">
        <f t="shared" si="16"/>
        <v>0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1733486.61</v>
      </c>
      <c r="X47" s="206">
        <f t="shared" si="16"/>
        <v>1616513.39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>
        <v>194089</v>
      </c>
      <c r="S48" s="54"/>
      <c r="T48" s="54"/>
      <c r="U48" s="54"/>
      <c r="V48" s="55"/>
      <c r="W48" s="56">
        <f>SUM(K48:V48)</f>
        <v>1733486.61</v>
      </c>
      <c r="X48" s="88">
        <f>J48-W48</f>
        <v>1616513.39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 t="shared" si="17"/>
        <v>100000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 t="shared" si="17"/>
        <v>300000</v>
      </c>
      <c r="X50" s="178">
        <f t="shared" si="17"/>
        <v>200000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>
        <v>100000</v>
      </c>
      <c r="S51" s="54"/>
      <c r="T51" s="54"/>
      <c r="U51" s="54"/>
      <c r="V51" s="55"/>
      <c r="W51" s="56">
        <f>SUM(K51:V51)+158333</f>
        <v>300000</v>
      </c>
      <c r="X51" s="88">
        <f>J51-W51</f>
        <v>200000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68"/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X53" si="18">SUM(H54)</f>
        <v>390742</v>
      </c>
      <c r="I53" s="175">
        <f t="shared" si="18"/>
        <v>1815300</v>
      </c>
      <c r="J53" s="176">
        <f t="shared" si="18"/>
        <v>2009258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0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0</v>
      </c>
      <c r="X53" s="178">
        <f t="shared" si="18"/>
        <v>2009258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1815300</v>
      </c>
      <c r="J54" s="52">
        <f>(G54+I54)-H54</f>
        <v>2009258</v>
      </c>
      <c r="K54" s="209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5"/>
      <c r="W54" s="56">
        <f>SUM(K54:V54)</f>
        <v>0</v>
      </c>
      <c r="X54" s="88">
        <f>J54-W54</f>
        <v>2009258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 t="shared" si="19"/>
        <v>271594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1500000</v>
      </c>
      <c r="X56" s="176">
        <f>SUM(X57)</f>
        <v>500000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>
        <v>271594</v>
      </c>
      <c r="S57" s="54"/>
      <c r="T57" s="210"/>
      <c r="U57" s="210"/>
      <c r="V57" s="55"/>
      <c r="W57" s="56">
        <f>SUM(K57:V57)+133333</f>
        <v>1500000</v>
      </c>
      <c r="X57" s="88">
        <f>J57-W57</f>
        <v>500000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284"/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0</v>
      </c>
      <c r="J60" s="176">
        <f t="shared" si="20"/>
        <v>2400000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 t="shared" si="20"/>
        <v>200000</v>
      </c>
      <c r="S60" s="177">
        <f t="shared" si="20"/>
        <v>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1700000</v>
      </c>
      <c r="X60" s="178">
        <f t="shared" si="20"/>
        <v>700000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/>
      <c r="J61" s="52">
        <f>(G61+I61)-H61</f>
        <v>2400000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>
        <v>200000</v>
      </c>
      <c r="S61" s="54"/>
      <c r="T61" s="210"/>
      <c r="U61" s="210"/>
      <c r="V61" s="55"/>
      <c r="W61" s="56">
        <f>SUM(K61:V61)</f>
        <v>1700000</v>
      </c>
      <c r="X61" s="88">
        <f>J61-W61</f>
        <v>700000</v>
      </c>
    </row>
    <row r="62" spans="1:24" ht="15.7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236"/>
      <c r="S62" s="236"/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0</v>
      </c>
      <c r="J63" s="204">
        <f t="shared" si="21"/>
        <v>1858652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205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 t="shared" si="21"/>
        <v>1858652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/>
      <c r="J64" s="52">
        <f>(G64+I64)-H64</f>
        <v>1858652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54"/>
      <c r="S64" s="54"/>
      <c r="T64" s="54"/>
      <c r="U64" s="54"/>
      <c r="V64" s="55"/>
      <c r="W64" s="56">
        <f>SUM(K64:V64)+772782+621206</f>
        <v>1858652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0</v>
      </c>
      <c r="I69" s="175">
        <f t="shared" si="22"/>
        <v>0</v>
      </c>
      <c r="J69" s="176">
        <f t="shared" si="22"/>
        <v>3322000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1876391.01</v>
      </c>
    </row>
    <row r="70" spans="1:24" ht="60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/>
      <c r="I70" s="253"/>
      <c r="J70" s="52">
        <f>(G70+I70)-H70</f>
        <v>3322000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1876391.01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5053560</v>
      </c>
      <c r="I74" s="173">
        <f t="shared" si="23"/>
        <v>0</v>
      </c>
      <c r="J74" s="173">
        <f t="shared" si="23"/>
        <v>2000000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837179.66999999993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/>
      <c r="I77" s="122"/>
      <c r="J77" s="123">
        <f>(G77+I77)-H77</f>
        <v>2000000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837179.66999999993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348847.98</v>
      </c>
      <c r="J83" s="176">
        <f t="shared" si="25"/>
        <v>348847.98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52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6">SUM(H87)</f>
        <v>0</v>
      </c>
      <c r="I86" s="203">
        <f t="shared" si="26"/>
        <v>398461.02</v>
      </c>
      <c r="J86" s="204">
        <f t="shared" si="26"/>
        <v>398461.02</v>
      </c>
      <c r="K86" s="202">
        <f t="shared" si="26"/>
        <v>0</v>
      </c>
      <c r="L86" s="205">
        <f t="shared" si="26"/>
        <v>0</v>
      </c>
      <c r="M86" s="205">
        <f t="shared" si="26"/>
        <v>0</v>
      </c>
      <c r="N86" s="205">
        <f>SUM(N87)+398461.02</f>
        <v>398461.02</v>
      </c>
      <c r="O86" s="205">
        <f t="shared" si="26"/>
        <v>0</v>
      </c>
      <c r="P86" s="205">
        <f t="shared" si="26"/>
        <v>0</v>
      </c>
      <c r="Q86" s="205">
        <f t="shared" si="26"/>
        <v>0</v>
      </c>
      <c r="R86" s="205">
        <f t="shared" si="26"/>
        <v>0</v>
      </c>
      <c r="S86" s="205">
        <f t="shared" si="26"/>
        <v>0</v>
      </c>
      <c r="T86" s="205">
        <f t="shared" si="26"/>
        <v>0</v>
      </c>
      <c r="U86" s="205">
        <f t="shared" si="26"/>
        <v>0</v>
      </c>
      <c r="V86" s="203">
        <f t="shared" si="26"/>
        <v>0</v>
      </c>
      <c r="W86" s="204">
        <f t="shared" si="26"/>
        <v>398461.02</v>
      </c>
      <c r="X86" s="206">
        <f t="shared" si="26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52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790000</v>
      </c>
      <c r="J89" s="176">
        <f t="shared" si="27"/>
        <v>790000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3.0000000027939677E-2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52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416666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2716666</v>
      </c>
      <c r="X92" s="178">
        <f t="shared" si="28"/>
        <v>2283334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56">
        <f>SUM(K93:V93)+261591</f>
        <v>2716666</v>
      </c>
      <c r="X93" s="88">
        <f>J93-W93</f>
        <v>2283334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8.5" thickTop="1" thickBot="1" x14ac:dyDescent="0.35">
      <c r="A95" s="27" t="s">
        <v>91</v>
      </c>
      <c r="B95" s="458" t="s">
        <v>30</v>
      </c>
      <c r="C95" s="459"/>
      <c r="D95" s="459"/>
      <c r="E95" s="459"/>
      <c r="F95" s="460"/>
      <c r="G95" s="191">
        <f>SUM(G97:G97)</f>
        <v>3000000</v>
      </c>
      <c r="H95" s="192">
        <f>SUM(H97:H97)</f>
        <v>0</v>
      </c>
      <c r="I95" s="193">
        <f>SUM(I97:I97)</f>
        <v>0</v>
      </c>
      <c r="J95" s="194">
        <f>SUM(J97:J97)</f>
        <v>3000000</v>
      </c>
      <c r="K95" s="192">
        <f t="shared" ref="K95:X95" si="29">SUM(K97:K97)</f>
        <v>0</v>
      </c>
      <c r="L95" s="195">
        <f t="shared" si="29"/>
        <v>0</v>
      </c>
      <c r="M95" s="195">
        <f t="shared" si="29"/>
        <v>0</v>
      </c>
      <c r="N95" s="195">
        <f t="shared" si="29"/>
        <v>1000000</v>
      </c>
      <c r="O95" s="195">
        <f t="shared" si="29"/>
        <v>250000</v>
      </c>
      <c r="P95" s="195">
        <f t="shared" si="29"/>
        <v>250000</v>
      </c>
      <c r="Q95" s="195">
        <f t="shared" si="29"/>
        <v>250000</v>
      </c>
      <c r="R95" s="195">
        <f t="shared" si="29"/>
        <v>250000</v>
      </c>
      <c r="S95" s="195">
        <f t="shared" si="29"/>
        <v>0</v>
      </c>
      <c r="T95" s="195">
        <f t="shared" si="29"/>
        <v>0</v>
      </c>
      <c r="U95" s="195">
        <f t="shared" si="29"/>
        <v>0</v>
      </c>
      <c r="V95" s="193">
        <f t="shared" si="29"/>
        <v>0</v>
      </c>
      <c r="W95" s="194">
        <f>SUM(W97:W97)</f>
        <v>2000000</v>
      </c>
      <c r="X95" s="196">
        <f t="shared" si="29"/>
        <v>1000000</v>
      </c>
    </row>
    <row r="96" spans="1:24" ht="27" thickTop="1" thickBot="1" x14ac:dyDescent="0.35">
      <c r="A96" s="260" t="s">
        <v>72</v>
      </c>
      <c r="B96" s="261"/>
      <c r="C96" s="261"/>
      <c r="D96" s="261"/>
      <c r="E96" s="261"/>
      <c r="F96" s="262"/>
      <c r="G96" s="263">
        <f>SUM(G97)</f>
        <v>3000000</v>
      </c>
      <c r="H96" s="264">
        <f t="shared" ref="H96:X96" si="30">SUM(H97)</f>
        <v>0</v>
      </c>
      <c r="I96" s="265">
        <f t="shared" si="30"/>
        <v>0</v>
      </c>
      <c r="J96" s="266">
        <f t="shared" si="30"/>
        <v>3000000</v>
      </c>
      <c r="K96" s="264">
        <f t="shared" si="30"/>
        <v>0</v>
      </c>
      <c r="L96" s="267">
        <f t="shared" si="30"/>
        <v>0</v>
      </c>
      <c r="M96" s="267">
        <f t="shared" si="30"/>
        <v>0</v>
      </c>
      <c r="N96" s="267">
        <f t="shared" si="30"/>
        <v>1000000</v>
      </c>
      <c r="O96" s="267">
        <f t="shared" si="30"/>
        <v>250000</v>
      </c>
      <c r="P96" s="267">
        <f t="shared" si="30"/>
        <v>250000</v>
      </c>
      <c r="Q96" s="267">
        <f t="shared" si="30"/>
        <v>250000</v>
      </c>
      <c r="R96" s="267">
        <f t="shared" si="30"/>
        <v>250000</v>
      </c>
      <c r="S96" s="267">
        <f t="shared" si="30"/>
        <v>0</v>
      </c>
      <c r="T96" s="267">
        <f t="shared" si="30"/>
        <v>0</v>
      </c>
      <c r="U96" s="267">
        <f t="shared" si="30"/>
        <v>0</v>
      </c>
      <c r="V96" s="265">
        <f t="shared" si="30"/>
        <v>0</v>
      </c>
      <c r="W96" s="266">
        <f t="shared" si="30"/>
        <v>2000000</v>
      </c>
      <c r="X96" s="268">
        <f t="shared" si="30"/>
        <v>1000000</v>
      </c>
    </row>
    <row r="97" spans="1:24" ht="23.25" x14ac:dyDescent="0.25">
      <c r="A97" s="269" t="s">
        <v>73</v>
      </c>
      <c r="B97" s="96">
        <v>11</v>
      </c>
      <c r="C97" s="96">
        <v>437</v>
      </c>
      <c r="D97" s="97" t="s">
        <v>33</v>
      </c>
      <c r="E97" s="98"/>
      <c r="F97" s="99"/>
      <c r="G97" s="49">
        <v>3000000</v>
      </c>
      <c r="H97" s="50"/>
      <c r="I97" s="51"/>
      <c r="J97" s="52">
        <f>G97-H97+I97</f>
        <v>3000000</v>
      </c>
      <c r="K97" s="209"/>
      <c r="L97" s="54"/>
      <c r="M97" s="54"/>
      <c r="N97" s="54">
        <v>1000000</v>
      </c>
      <c r="O97" s="54">
        <v>250000</v>
      </c>
      <c r="P97" s="54">
        <v>250000</v>
      </c>
      <c r="Q97" s="340">
        <v>250000</v>
      </c>
      <c r="R97" s="54">
        <v>250000</v>
      </c>
      <c r="S97" s="54"/>
      <c r="T97" s="54"/>
      <c r="U97" s="54"/>
      <c r="V97" s="55"/>
      <c r="W97" s="56">
        <f>SUM(K97:V97)</f>
        <v>2000000</v>
      </c>
      <c r="X97" s="57">
        <f>J97-W97</f>
        <v>1000000</v>
      </c>
    </row>
    <row r="98" spans="1:24" ht="15.75" thickBot="1" x14ac:dyDescent="0.3">
      <c r="A98" s="270"/>
      <c r="B98" s="271"/>
      <c r="C98" s="271"/>
      <c r="D98" s="272"/>
      <c r="E98" s="273"/>
      <c r="F98" s="274"/>
      <c r="G98" s="216"/>
      <c r="H98" s="217"/>
      <c r="I98" s="218"/>
      <c r="J98" s="219"/>
      <c r="K98" s="220"/>
      <c r="L98" s="221"/>
      <c r="M98" s="221"/>
      <c r="N98" s="221"/>
      <c r="O98" s="221"/>
      <c r="P98" s="221"/>
      <c r="Q98" s="221"/>
      <c r="R98" s="221"/>
      <c r="S98" s="222"/>
      <c r="T98" s="221"/>
      <c r="U98" s="221"/>
      <c r="V98" s="223"/>
      <c r="W98" s="224"/>
      <c r="X98" s="275"/>
    </row>
  </sheetData>
  <mergeCells count="13">
    <mergeCell ref="B95:F95"/>
    <mergeCell ref="B8:F8"/>
    <mergeCell ref="B9:F9"/>
    <mergeCell ref="A22:A24"/>
    <mergeCell ref="A43:A45"/>
    <mergeCell ref="B46:F46"/>
    <mergeCell ref="A66:A68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5" max="23" man="1"/>
    <brk id="85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4300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43009" r:id="rId4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8"/>
  <sheetViews>
    <sheetView zoomScaleNormal="100" zoomScaleSheetLayoutView="39" workbookViewId="0">
      <selection activeCell="A3" sqref="A3:X3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6.140625" customWidth="1"/>
    <col min="9" max="9" width="15.57031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6.140625" customWidth="1"/>
    <col min="19" max="19" width="10.5703125" customWidth="1"/>
    <col min="20" max="20" width="10.85546875" customWidth="1"/>
    <col min="21" max="21" width="10.5703125" customWidth="1"/>
    <col min="22" max="22" width="10.14062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164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SUM(G9+G46+G95)</f>
        <v>253949287</v>
      </c>
      <c r="H8" s="22">
        <f t="shared" si="0"/>
        <v>9337309</v>
      </c>
      <c r="I8" s="23">
        <f t="shared" si="0"/>
        <v>17652609</v>
      </c>
      <c r="J8" s="24">
        <f t="shared" si="0"/>
        <v>262264587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14543991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152951485.12</v>
      </c>
      <c r="X8" s="26">
        <f t="shared" si="0"/>
        <v>109313101.88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 t="shared" ref="G9:X9" si="1">SUM(G10+G14+G18+G25+G35+G39)</f>
        <v>227987368</v>
      </c>
      <c r="H9" s="29">
        <f t="shared" si="1"/>
        <v>2000000</v>
      </c>
      <c r="I9" s="30">
        <f t="shared" si="1"/>
        <v>9300000</v>
      </c>
      <c r="J9" s="31">
        <f t="shared" si="1"/>
        <v>235287368</v>
      </c>
      <c r="K9" s="29">
        <f t="shared" si="1"/>
        <v>13351987</v>
      </c>
      <c r="L9" s="32">
        <f t="shared" si="1"/>
        <v>16368487</v>
      </c>
      <c r="M9" s="32">
        <f t="shared" si="1"/>
        <v>10375373</v>
      </c>
      <c r="N9" s="32">
        <f t="shared" si="1"/>
        <v>19187130</v>
      </c>
      <c r="O9" s="32">
        <f t="shared" si="1"/>
        <v>16763547</v>
      </c>
      <c r="P9" s="32">
        <f t="shared" si="1"/>
        <v>18508395</v>
      </c>
      <c r="Q9" s="32">
        <f t="shared" si="1"/>
        <v>25280382</v>
      </c>
      <c r="R9" s="32">
        <f t="shared" si="1"/>
        <v>13111642</v>
      </c>
      <c r="S9" s="32">
        <f t="shared" si="1"/>
        <v>0</v>
      </c>
      <c r="T9" s="32">
        <f t="shared" si="1"/>
        <v>0</v>
      </c>
      <c r="U9" s="32">
        <f t="shared" si="1"/>
        <v>0</v>
      </c>
      <c r="V9" s="30">
        <f t="shared" si="1"/>
        <v>0</v>
      </c>
      <c r="W9" s="31">
        <f t="shared" si="1"/>
        <v>136996943</v>
      </c>
      <c r="X9" s="33">
        <f t="shared" si="1"/>
        <v>98290425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 t="shared" si="2"/>
        <v>4322652</v>
      </c>
      <c r="S10" s="42">
        <f t="shared" si="2"/>
        <v>0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 t="shared" si="2"/>
        <v>33651048</v>
      </c>
      <c r="X10" s="43">
        <f t="shared" si="2"/>
        <v>3920759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49">
        <v>37571807</v>
      </c>
      <c r="H11" s="50"/>
      <c r="I11" s="51"/>
      <c r="J11" s="52">
        <f>(G11+I11)-H11</f>
        <v>37571807</v>
      </c>
      <c r="K11" s="50">
        <v>2100000</v>
      </c>
      <c r="L11" s="53">
        <v>3000000</v>
      </c>
      <c r="M11" s="54">
        <v>4500000</v>
      </c>
      <c r="N11" s="54">
        <v>3130984</v>
      </c>
      <c r="O11" s="54">
        <v>2000000</v>
      </c>
      <c r="P11" s="54">
        <v>3130984</v>
      </c>
      <c r="Q11" s="340">
        <v>1537378</v>
      </c>
      <c r="R11" s="54">
        <v>4322652</v>
      </c>
      <c r="S11" s="54"/>
      <c r="T11" s="54"/>
      <c r="U11" s="54"/>
      <c r="V11" s="55"/>
      <c r="W11" s="56">
        <f>SUM(K11:V11)+1600000+359849+701700+1369016+273485+4500000+1125000</f>
        <v>33651048</v>
      </c>
      <c r="X11" s="57">
        <f t="shared" ref="X11" si="3">J11-W11</f>
        <v>3920759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284"/>
      <c r="S12" s="284"/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 t="shared" si="4"/>
        <v>1895073</v>
      </c>
      <c r="S14" s="80">
        <f t="shared" si="4"/>
        <v>0</v>
      </c>
      <c r="T14" s="80">
        <f t="shared" si="4"/>
        <v>0</v>
      </c>
      <c r="U14" s="80">
        <f t="shared" si="4"/>
        <v>0</v>
      </c>
      <c r="V14" s="78">
        <f t="shared" si="4"/>
        <v>0</v>
      </c>
      <c r="W14" s="79">
        <f t="shared" si="4"/>
        <v>19250322</v>
      </c>
      <c r="X14" s="81">
        <f t="shared" si="4"/>
        <v>12749678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82"/>
      <c r="G15" s="49">
        <v>32000000</v>
      </c>
      <c r="H15" s="83"/>
      <c r="I15" s="82"/>
      <c r="J15" s="52">
        <f>(G15+I15)-H15</f>
        <v>32000000</v>
      </c>
      <c r="K15" s="84">
        <v>1900000</v>
      </c>
      <c r="L15" s="85">
        <v>2000000</v>
      </c>
      <c r="M15" s="86">
        <v>2666373</v>
      </c>
      <c r="N15" s="86">
        <v>2666667</v>
      </c>
      <c r="O15" s="86">
        <v>1800000</v>
      </c>
      <c r="P15" s="86">
        <v>1500000</v>
      </c>
      <c r="Q15" s="339">
        <v>1073349</v>
      </c>
      <c r="R15" s="86">
        <v>1895073</v>
      </c>
      <c r="S15" s="86"/>
      <c r="T15" s="86"/>
      <c r="U15" s="86"/>
      <c r="V15" s="87"/>
      <c r="W15" s="56">
        <f>SUM(K15:V15)+1430320+1600000+718540</f>
        <v>19250322</v>
      </c>
      <c r="X15" s="88">
        <f>J15-W15</f>
        <v>12749678</v>
      </c>
    </row>
    <row r="16" spans="1:24" ht="28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292"/>
      <c r="S16" s="292"/>
      <c r="T16" s="292"/>
      <c r="U16" s="292"/>
      <c r="V16" s="293"/>
      <c r="W16" s="286"/>
      <c r="X16" s="294"/>
    </row>
    <row r="17" spans="1:25" ht="24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93"/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 t="shared" ref="R18:X18" si="6">SUM(R19:R23)</f>
        <v>2541966</v>
      </c>
      <c r="S18" s="80">
        <f t="shared" si="6"/>
        <v>0</v>
      </c>
      <c r="T18" s="80">
        <f t="shared" si="6"/>
        <v>0</v>
      </c>
      <c r="U18" s="80">
        <f t="shared" si="6"/>
        <v>0</v>
      </c>
      <c r="V18" s="78">
        <f t="shared" si="6"/>
        <v>0</v>
      </c>
      <c r="W18" s="79">
        <f t="shared" si="6"/>
        <v>21288626</v>
      </c>
      <c r="X18" s="81">
        <f t="shared" si="6"/>
        <v>10261374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49">
        <v>25550000</v>
      </c>
      <c r="H19" s="50"/>
      <c r="I19" s="51"/>
      <c r="J19" s="52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54">
        <v>2000000</v>
      </c>
      <c r="P19" s="54">
        <v>1500000</v>
      </c>
      <c r="Q19" s="340">
        <v>545506</v>
      </c>
      <c r="R19" s="54">
        <v>2041966</v>
      </c>
      <c r="S19" s="54"/>
      <c r="T19" s="54"/>
      <c r="U19" s="54"/>
      <c r="V19" s="55"/>
      <c r="W19" s="56">
        <f>SUM(K19:V19)+2129167+500000</f>
        <v>16788626</v>
      </c>
      <c r="X19" s="88">
        <f>J19-W19</f>
        <v>8761374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64"/>
      <c r="I20" s="65"/>
      <c r="J20" s="66"/>
      <c r="K20" s="135"/>
      <c r="L20" s="136"/>
      <c r="M20" s="137"/>
      <c r="N20" s="137"/>
      <c r="O20" s="68"/>
      <c r="P20" s="68"/>
      <c r="Q20" s="335" t="s">
        <v>156</v>
      </c>
      <c r="R20" s="68"/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66"/>
      <c r="K21" s="135"/>
      <c r="L21" s="136"/>
      <c r="M21" s="137"/>
      <c r="N21" s="137"/>
      <c r="O21" s="68"/>
      <c r="P21" s="68"/>
      <c r="Q21" s="335" t="s">
        <v>157</v>
      </c>
      <c r="R21" s="68"/>
      <c r="S21" s="68"/>
      <c r="T21" s="68"/>
      <c r="U21" s="68"/>
      <c r="V21" s="69"/>
      <c r="W21" s="70"/>
      <c r="X21" s="7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112"/>
      <c r="T22" s="112"/>
      <c r="U22" s="112"/>
      <c r="V22" s="113"/>
      <c r="W22" s="114"/>
      <c r="X22" s="115"/>
    </row>
    <row r="23" spans="1:25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127"/>
      <c r="V23" s="128"/>
      <c r="W23" s="129">
        <f>SUM(K23:V23)</f>
        <v>4500000</v>
      </c>
      <c r="X23" s="130">
        <f>J23-W23</f>
        <v>1500000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SUM(G26:G28)</f>
        <v>3500000</v>
      </c>
      <c r="H25" s="77">
        <f t="shared" ref="H25:V25" si="7">SUM(H26:H28)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SUM(Q26:Q28)</f>
        <v>125000</v>
      </c>
      <c r="R25" s="80">
        <f t="shared" si="7"/>
        <v>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1250000</v>
      </c>
      <c r="X25" s="79">
        <f>SUM(X26:X32)</f>
        <v>5050000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49">
        <v>1500000</v>
      </c>
      <c r="H26" s="50"/>
      <c r="I26" s="51">
        <v>800000</v>
      </c>
      <c r="J26" s="52">
        <f>(G26+I26)-H26</f>
        <v>2300000</v>
      </c>
      <c r="K26" s="50">
        <v>500000</v>
      </c>
      <c r="L26" s="53">
        <v>125000</v>
      </c>
      <c r="M26" s="54">
        <v>125000</v>
      </c>
      <c r="N26" s="54">
        <v>125000</v>
      </c>
      <c r="O26" s="54">
        <v>125000</v>
      </c>
      <c r="P26" s="54"/>
      <c r="Q26" s="339">
        <v>125000</v>
      </c>
      <c r="R26" s="54">
        <v>125000</v>
      </c>
      <c r="S26" s="54"/>
      <c r="T26" s="54"/>
      <c r="U26" s="54"/>
      <c r="V26" s="55"/>
      <c r="W26" s="56">
        <f>SUM(K26:V26)</f>
        <v>1250000</v>
      </c>
      <c r="X26" s="88">
        <f>J26-W26</f>
        <v>1050000</v>
      </c>
    </row>
    <row r="27" spans="1:25" ht="6" customHeight="1" x14ac:dyDescent="0.25">
      <c r="A27" s="89"/>
      <c r="B27" s="138"/>
      <c r="C27" s="139"/>
      <c r="D27" s="139"/>
      <c r="E27" s="140"/>
      <c r="F27" s="141"/>
      <c r="G27" s="142"/>
      <c r="H27" s="143"/>
      <c r="I27" s="144"/>
      <c r="J27" s="145"/>
      <c r="K27" s="143"/>
      <c r="L27" s="146"/>
      <c r="M27" s="147"/>
      <c r="N27" s="147"/>
      <c r="O27" s="147"/>
      <c r="P27" s="147"/>
      <c r="Q27" s="147"/>
      <c r="R27" s="147"/>
      <c r="S27" s="147"/>
      <c r="T27" s="147"/>
      <c r="U27" s="147"/>
      <c r="V27" s="148"/>
      <c r="W27" s="149"/>
      <c r="X27" s="150"/>
    </row>
    <row r="28" spans="1:25" x14ac:dyDescent="0.25">
      <c r="A28" s="151"/>
      <c r="B28" s="152">
        <v>61</v>
      </c>
      <c r="C28" s="153">
        <v>461</v>
      </c>
      <c r="D28" s="153" t="s">
        <v>33</v>
      </c>
      <c r="E28" s="154" t="s">
        <v>40</v>
      </c>
      <c r="F28" s="155" t="s">
        <v>41</v>
      </c>
      <c r="G28" s="156">
        <v>2000000</v>
      </c>
      <c r="H28" s="157">
        <v>2000000</v>
      </c>
      <c r="I28" s="158"/>
      <c r="J28" s="66">
        <f>(G28+I28)-H28</f>
        <v>0</v>
      </c>
      <c r="K28" s="64"/>
      <c r="L28" s="166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>
        <f t="shared" ref="W28" si="8">SUM(K28:V28)</f>
        <v>0</v>
      </c>
      <c r="X28" s="71">
        <f>J28-W28</f>
        <v>0</v>
      </c>
    </row>
    <row r="29" spans="1:25" x14ac:dyDescent="0.25">
      <c r="A29" s="89"/>
      <c r="B29" s="308">
        <v>61</v>
      </c>
      <c r="C29" s="309">
        <v>461</v>
      </c>
      <c r="D29" s="309" t="s">
        <v>33</v>
      </c>
      <c r="E29" s="310" t="s">
        <v>159</v>
      </c>
      <c r="F29" s="311" t="s">
        <v>160</v>
      </c>
      <c r="G29" s="347"/>
      <c r="H29" s="341"/>
      <c r="I29" s="342">
        <v>2000000</v>
      </c>
      <c r="J29" s="315">
        <f>(G29+I29)</f>
        <v>2000000</v>
      </c>
      <c r="K29" s="343"/>
      <c r="L29" s="344"/>
      <c r="M29" s="345"/>
      <c r="N29" s="345"/>
      <c r="O29" s="345"/>
      <c r="P29" s="345"/>
      <c r="Q29" s="345"/>
      <c r="R29" s="345"/>
      <c r="S29" s="345"/>
      <c r="T29" s="345"/>
      <c r="U29" s="345"/>
      <c r="V29" s="346"/>
      <c r="W29" s="320">
        <f>SUM(K29:V29)</f>
        <v>0</v>
      </c>
      <c r="X29" s="321">
        <f>J29-W29</f>
        <v>2000000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161</v>
      </c>
      <c r="G30" s="347"/>
      <c r="H30" s="341"/>
      <c r="I30" s="342">
        <v>200425</v>
      </c>
      <c r="J30" s="315">
        <f>(G30+I30)</f>
        <v>200425</v>
      </c>
      <c r="K30" s="343"/>
      <c r="L30" s="344"/>
      <c r="M30" s="345"/>
      <c r="N30" s="345"/>
      <c r="O30" s="345"/>
      <c r="P30" s="345"/>
      <c r="Q30" s="345"/>
      <c r="R30" s="345"/>
      <c r="S30" s="345"/>
      <c r="T30" s="345"/>
      <c r="U30" s="345"/>
      <c r="V30" s="346"/>
      <c r="W30" s="320">
        <f t="shared" ref="W30:W32" si="9">SUM(K30:V30)</f>
        <v>0</v>
      </c>
      <c r="X30" s="321">
        <f t="shared" ref="X30:X32" si="10">J30-W30</f>
        <v>200425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162</v>
      </c>
      <c r="G31" s="347"/>
      <c r="H31" s="341"/>
      <c r="I31" s="342">
        <v>749895</v>
      </c>
      <c r="J31" s="315">
        <f>(G31+I31)</f>
        <v>749895</v>
      </c>
      <c r="K31" s="343"/>
      <c r="L31" s="344"/>
      <c r="M31" s="345"/>
      <c r="N31" s="345"/>
      <c r="O31" s="345"/>
      <c r="P31" s="345"/>
      <c r="Q31" s="345"/>
      <c r="R31" s="345"/>
      <c r="S31" s="345"/>
      <c r="T31" s="345"/>
      <c r="U31" s="345"/>
      <c r="V31" s="346"/>
      <c r="W31" s="320">
        <f t="shared" si="9"/>
        <v>0</v>
      </c>
      <c r="X31" s="321">
        <f t="shared" si="10"/>
        <v>749895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160</v>
      </c>
      <c r="G32" s="347"/>
      <c r="H32" s="343"/>
      <c r="I32" s="342">
        <v>1049680</v>
      </c>
      <c r="J32" s="315">
        <f>(G32+I32)</f>
        <v>1049680</v>
      </c>
      <c r="K32" s="343"/>
      <c r="L32" s="344"/>
      <c r="M32" s="345"/>
      <c r="N32" s="345"/>
      <c r="O32" s="345"/>
      <c r="P32" s="345"/>
      <c r="Q32" s="345"/>
      <c r="R32" s="345"/>
      <c r="S32" s="345"/>
      <c r="T32" s="345"/>
      <c r="U32" s="345"/>
      <c r="V32" s="346"/>
      <c r="W32" s="320">
        <f t="shared" si="9"/>
        <v>0</v>
      </c>
      <c r="X32" s="321">
        <f t="shared" si="10"/>
        <v>1049680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583334</v>
      </c>
      <c r="S35" s="80">
        <f t="shared" si="11"/>
        <v>0</v>
      </c>
      <c r="T35" s="80">
        <f t="shared" si="11"/>
        <v>0</v>
      </c>
      <c r="U35" s="80">
        <f t="shared" si="11"/>
        <v>0</v>
      </c>
      <c r="V35" s="78">
        <f t="shared" si="11"/>
        <v>0</v>
      </c>
      <c r="W35" s="79">
        <f>SUM(W36:W36)</f>
        <v>7656262</v>
      </c>
      <c r="X35" s="81">
        <f t="shared" si="11"/>
        <v>3843738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49">
        <v>7000000</v>
      </c>
      <c r="H36" s="50"/>
      <c r="I36" s="51">
        <v>4500000</v>
      </c>
      <c r="J36" s="52">
        <f>(G36+I36)-H36</f>
        <v>11500000</v>
      </c>
      <c r="K36" s="50">
        <v>583334</v>
      </c>
      <c r="L36" s="53">
        <v>584000</v>
      </c>
      <c r="M36" s="54">
        <v>584000</v>
      </c>
      <c r="N36" s="54">
        <v>583333</v>
      </c>
      <c r="O36" s="54">
        <v>583334</v>
      </c>
      <c r="P36" s="54">
        <v>583333</v>
      </c>
      <c r="Q36" s="340">
        <v>314977</v>
      </c>
      <c r="R36" s="54">
        <v>583334</v>
      </c>
      <c r="S36" s="54"/>
      <c r="T36" s="54"/>
      <c r="U36" s="54"/>
      <c r="V36" s="55"/>
      <c r="W36" s="56">
        <f>SUM(K36:V36)+583333+2673284</f>
        <v>7656262</v>
      </c>
      <c r="X36" s="88">
        <f>J36-W36</f>
        <v>3843738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3643617</v>
      </c>
      <c r="S39" s="177">
        <f t="shared" si="13"/>
        <v>0</v>
      </c>
      <c r="T39" s="177">
        <f t="shared" si="13"/>
        <v>0</v>
      </c>
      <c r="U39" s="177">
        <f t="shared" si="13"/>
        <v>0</v>
      </c>
      <c r="V39" s="175">
        <f t="shared" si="13"/>
        <v>0</v>
      </c>
      <c r="W39" s="176">
        <f t="shared" si="13"/>
        <v>53900685</v>
      </c>
      <c r="X39" s="178">
        <f t="shared" si="13"/>
        <v>62464876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63">
        <v>43723397</v>
      </c>
      <c r="H40" s="64"/>
      <c r="I40" s="65"/>
      <c r="J40" s="66">
        <f>(G40+I40)-H40</f>
        <v>43723397</v>
      </c>
      <c r="K40" s="135">
        <v>3000000</v>
      </c>
      <c r="L40" s="136">
        <v>2000000</v>
      </c>
      <c r="M40" s="68"/>
      <c r="N40" s="68">
        <v>3643616</v>
      </c>
      <c r="O40" s="68">
        <v>3000000</v>
      </c>
      <c r="P40" s="68">
        <v>3000000</v>
      </c>
      <c r="Q40" s="340">
        <v>1511232</v>
      </c>
      <c r="R40" s="68">
        <v>3643617</v>
      </c>
      <c r="S40" s="68"/>
      <c r="T40" s="68"/>
      <c r="U40" s="68"/>
      <c r="V40" s="69"/>
      <c r="W40" s="70">
        <f>SUM(K40:V40)+651577+3643616+1250000</f>
        <v>25343658</v>
      </c>
      <c r="X40" s="71">
        <f>J40-W40</f>
        <v>18379739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120">
        <v>72642164</v>
      </c>
      <c r="H44" s="121"/>
      <c r="I44" s="122"/>
      <c r="J44" s="123">
        <f>(G44+I44)-H44</f>
        <v>72642164</v>
      </c>
      <c r="K44" s="124">
        <v>2450000</v>
      </c>
      <c r="L44" s="125">
        <v>3000000</v>
      </c>
      <c r="M44" s="127"/>
      <c r="N44" s="127">
        <v>6053514</v>
      </c>
      <c r="O44" s="127">
        <v>6053513</v>
      </c>
      <c r="P44" s="127">
        <v>6000000</v>
      </c>
      <c r="Q44" s="340">
        <v>5000000</v>
      </c>
      <c r="R44" s="127"/>
      <c r="S44" s="127"/>
      <c r="T44" s="127"/>
      <c r="U44" s="127"/>
      <c r="V44" s="128"/>
      <c r="W44" s="129">
        <f>SUM(K44:V44)</f>
        <v>28557027</v>
      </c>
      <c r="X44" s="130">
        <f>J44-W44</f>
        <v>44085137</v>
      </c>
    </row>
    <row r="45" spans="1:24" ht="29.25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4" ht="63.75" customHeight="1" thickBot="1" x14ac:dyDescent="0.35">
      <c r="A46" s="348" t="s">
        <v>90</v>
      </c>
      <c r="B46" s="467" t="s">
        <v>30</v>
      </c>
      <c r="C46" s="468"/>
      <c r="D46" s="468"/>
      <c r="E46" s="468"/>
      <c r="F46" s="469"/>
      <c r="G46" s="349">
        <f>SUM(G47+G50+G53+G56+G60+G63+G69+G74+G80+G83+G89+G86)</f>
        <v>22961919</v>
      </c>
      <c r="H46" s="350">
        <f t="shared" ref="H46" si="14">SUM(H47+H50+H53+H56+H60+H63+H69+H74+H80+H83+H89+H86)</f>
        <v>7337309</v>
      </c>
      <c r="I46" s="351">
        <f>SUM(I47+I50+I53+I56+I60+I63+I69+I74+I80+I83+I89+I86+I92)</f>
        <v>8352609</v>
      </c>
      <c r="J46" s="351">
        <f>SUM(J47+J50+J53+J56+J60+J63+J69+J74+J80+J83+J89+J86+J92)</f>
        <v>23977219</v>
      </c>
      <c r="K46" s="351">
        <f t="shared" ref="K46:W46" si="15">SUM(K47+K50+K53+K56+K60+K63+K69+K74+K80+K83+K89+K86+K92)</f>
        <v>644843.4</v>
      </c>
      <c r="L46" s="351">
        <f t="shared" si="15"/>
        <v>568175.34</v>
      </c>
      <c r="M46" s="351">
        <f t="shared" si="15"/>
        <v>1420987.79</v>
      </c>
      <c r="N46" s="351">
        <f t="shared" si="15"/>
        <v>3211593.33</v>
      </c>
      <c r="O46" s="351">
        <f t="shared" si="15"/>
        <v>1833835.4100000001</v>
      </c>
      <c r="P46" s="351">
        <f t="shared" si="15"/>
        <v>3727305.96</v>
      </c>
      <c r="Q46" s="351">
        <f t="shared" si="15"/>
        <v>1365451.89</v>
      </c>
      <c r="R46" s="351">
        <f t="shared" si="15"/>
        <v>1182349</v>
      </c>
      <c r="S46" s="351">
        <f t="shared" si="15"/>
        <v>0</v>
      </c>
      <c r="T46" s="351">
        <f t="shared" si="15"/>
        <v>0</v>
      </c>
      <c r="U46" s="351">
        <f t="shared" si="15"/>
        <v>0</v>
      </c>
      <c r="V46" s="351">
        <f t="shared" si="15"/>
        <v>0</v>
      </c>
      <c r="W46" s="351">
        <f t="shared" si="15"/>
        <v>13954542.119999999</v>
      </c>
      <c r="X46" s="351">
        <f>+X47+X50+X53+X56+X60+X63+X69+X74+X80+X83+X86+X89+X92</f>
        <v>10022676.879999999</v>
      </c>
    </row>
    <row r="47" spans="1:24" ht="27" thickTop="1" thickBot="1" x14ac:dyDescent="0.3">
      <c r="A47" s="34" t="s">
        <v>47</v>
      </c>
      <c r="B47" s="197"/>
      <c r="C47" s="198"/>
      <c r="D47" s="198"/>
      <c r="E47" s="199"/>
      <c r="F47" s="200"/>
      <c r="G47" s="201">
        <f>SUM(G48)</f>
        <v>3350000</v>
      </c>
      <c r="H47" s="202">
        <f t="shared" ref="H47:X47" si="16">SUM(H48)</f>
        <v>0</v>
      </c>
      <c r="I47" s="203">
        <f t="shared" si="16"/>
        <v>0</v>
      </c>
      <c r="J47" s="204">
        <f t="shared" si="16"/>
        <v>3350000</v>
      </c>
      <c r="K47" s="202">
        <f t="shared" si="16"/>
        <v>194455.4</v>
      </c>
      <c r="L47" s="205">
        <f t="shared" si="16"/>
        <v>194397.34</v>
      </c>
      <c r="M47" s="205">
        <f t="shared" si="16"/>
        <v>189690.79</v>
      </c>
      <c r="N47" s="205">
        <f t="shared" si="16"/>
        <v>194690.79</v>
      </c>
      <c r="O47" s="205">
        <f t="shared" si="16"/>
        <v>199485.41</v>
      </c>
      <c r="P47" s="205">
        <f t="shared" si="16"/>
        <v>191225.96</v>
      </c>
      <c r="Q47" s="205">
        <f t="shared" si="16"/>
        <v>375451.92</v>
      </c>
      <c r="R47" s="205">
        <f t="shared" si="16"/>
        <v>194089</v>
      </c>
      <c r="S47" s="205">
        <f t="shared" si="16"/>
        <v>0</v>
      </c>
      <c r="T47" s="205">
        <f t="shared" si="16"/>
        <v>0</v>
      </c>
      <c r="U47" s="205">
        <f t="shared" si="16"/>
        <v>0</v>
      </c>
      <c r="V47" s="203">
        <f t="shared" si="16"/>
        <v>0</v>
      </c>
      <c r="W47" s="204">
        <f t="shared" si="16"/>
        <v>1733486.61</v>
      </c>
      <c r="X47" s="206">
        <f t="shared" si="16"/>
        <v>1616513.39</v>
      </c>
    </row>
    <row r="48" spans="1:24" ht="34.5" x14ac:dyDescent="0.25">
      <c r="A48" s="44" t="s">
        <v>48</v>
      </c>
      <c r="B48" s="45">
        <v>11</v>
      </c>
      <c r="C48" s="46">
        <v>435</v>
      </c>
      <c r="D48" s="46" t="s">
        <v>33</v>
      </c>
      <c r="E48" s="47"/>
      <c r="F48" s="48"/>
      <c r="G48" s="207">
        <v>3350000</v>
      </c>
      <c r="H48" s="50"/>
      <c r="I48" s="51"/>
      <c r="J48" s="52">
        <f>(G48+I48)-H48</f>
        <v>3350000</v>
      </c>
      <c r="K48" s="50">
        <v>194455.4</v>
      </c>
      <c r="L48" s="53">
        <v>194397.34</v>
      </c>
      <c r="M48" s="54">
        <v>189690.79</v>
      </c>
      <c r="N48" s="54">
        <v>194690.79</v>
      </c>
      <c r="O48" s="54">
        <v>199485.41</v>
      </c>
      <c r="P48" s="54">
        <v>191225.96</v>
      </c>
      <c r="Q48" s="340">
        <v>375451.92</v>
      </c>
      <c r="R48" s="54">
        <v>194089</v>
      </c>
      <c r="S48" s="54"/>
      <c r="T48" s="54"/>
      <c r="U48" s="54"/>
      <c r="V48" s="55"/>
      <c r="W48" s="56">
        <f>SUM(K48:V48)</f>
        <v>1733486.61</v>
      </c>
      <c r="X48" s="88">
        <f>J48-W48</f>
        <v>1616513.39</v>
      </c>
    </row>
    <row r="49" spans="1:24" ht="15.75" thickBot="1" x14ac:dyDescent="0.3">
      <c r="A49" s="208"/>
      <c r="B49" s="59"/>
      <c r="C49" s="60"/>
      <c r="D49" s="60"/>
      <c r="E49" s="61"/>
      <c r="F49" s="62"/>
      <c r="G49" s="63"/>
      <c r="H49" s="64"/>
      <c r="I49" s="65"/>
      <c r="J49" s="66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9"/>
      <c r="W49" s="70"/>
      <c r="X49" s="71"/>
    </row>
    <row r="50" spans="1:24" ht="26.25" thickBot="1" x14ac:dyDescent="0.3">
      <c r="A50" s="72" t="s">
        <v>49</v>
      </c>
      <c r="B50" s="169"/>
      <c r="C50" s="170"/>
      <c r="D50" s="170"/>
      <c r="E50" s="171"/>
      <c r="F50" s="172"/>
      <c r="G50" s="173">
        <f t="shared" ref="G50:X50" si="17">SUM(G51:G51)</f>
        <v>500000</v>
      </c>
      <c r="H50" s="174">
        <f t="shared" si="17"/>
        <v>0</v>
      </c>
      <c r="I50" s="175">
        <f t="shared" si="17"/>
        <v>0</v>
      </c>
      <c r="J50" s="176">
        <f t="shared" si="17"/>
        <v>500000</v>
      </c>
      <c r="K50" s="174">
        <f t="shared" si="17"/>
        <v>0</v>
      </c>
      <c r="L50" s="177">
        <f t="shared" si="17"/>
        <v>0</v>
      </c>
      <c r="M50" s="177">
        <f t="shared" si="17"/>
        <v>0</v>
      </c>
      <c r="N50" s="177">
        <f t="shared" si="17"/>
        <v>0</v>
      </c>
      <c r="O50" s="177">
        <f t="shared" si="17"/>
        <v>0</v>
      </c>
      <c r="P50" s="177">
        <f>SUM(P51:P51)+158333</f>
        <v>200000</v>
      </c>
      <c r="Q50" s="177">
        <f t="shared" si="17"/>
        <v>0</v>
      </c>
      <c r="R50" s="177">
        <f t="shared" si="17"/>
        <v>100000</v>
      </c>
      <c r="S50" s="177">
        <f t="shared" si="17"/>
        <v>0</v>
      </c>
      <c r="T50" s="177">
        <f t="shared" si="17"/>
        <v>0</v>
      </c>
      <c r="U50" s="177">
        <f t="shared" si="17"/>
        <v>0</v>
      </c>
      <c r="V50" s="175">
        <f t="shared" si="17"/>
        <v>0</v>
      </c>
      <c r="W50" s="176">
        <f t="shared" si="17"/>
        <v>300000</v>
      </c>
      <c r="X50" s="178">
        <f t="shared" si="17"/>
        <v>200000</v>
      </c>
    </row>
    <row r="51" spans="1:24" ht="23.25" x14ac:dyDescent="0.25">
      <c r="A51" s="44" t="s">
        <v>50</v>
      </c>
      <c r="B51" s="45">
        <v>11</v>
      </c>
      <c r="C51" s="46">
        <v>435</v>
      </c>
      <c r="D51" s="46" t="s">
        <v>33</v>
      </c>
      <c r="E51" s="47"/>
      <c r="F51" s="48"/>
      <c r="G51" s="207">
        <v>500000</v>
      </c>
      <c r="H51" s="50"/>
      <c r="I51" s="51"/>
      <c r="J51" s="52">
        <f>(G51+I51)-H51</f>
        <v>500000</v>
      </c>
      <c r="K51" s="50"/>
      <c r="L51" s="53"/>
      <c r="M51" s="54"/>
      <c r="N51" s="54"/>
      <c r="O51" s="54"/>
      <c r="P51" s="54">
        <v>41667</v>
      </c>
      <c r="Q51" s="54"/>
      <c r="R51" s="54">
        <v>100000</v>
      </c>
      <c r="S51" s="54"/>
      <c r="T51" s="54"/>
      <c r="U51" s="54"/>
      <c r="V51" s="55"/>
      <c r="W51" s="56">
        <f>SUM(K51:V51)+158333</f>
        <v>300000</v>
      </c>
      <c r="X51" s="88">
        <f>J51-W51</f>
        <v>200000</v>
      </c>
    </row>
    <row r="52" spans="1:24" ht="37.5" thickBot="1" x14ac:dyDescent="0.3">
      <c r="A52" s="89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330" t="s">
        <v>129</v>
      </c>
      <c r="Q52" s="68"/>
      <c r="R52" s="68"/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51</v>
      </c>
      <c r="B53" s="169"/>
      <c r="C53" s="170"/>
      <c r="D53" s="170"/>
      <c r="E53" s="171"/>
      <c r="F53" s="172"/>
      <c r="G53" s="173">
        <f>SUM(G54)</f>
        <v>584700</v>
      </c>
      <c r="H53" s="174">
        <f t="shared" ref="H53:X53" si="18">SUM(H54)</f>
        <v>390742</v>
      </c>
      <c r="I53" s="175">
        <f t="shared" si="18"/>
        <v>1815300</v>
      </c>
      <c r="J53" s="176">
        <f t="shared" si="18"/>
        <v>2009258</v>
      </c>
      <c r="K53" s="174">
        <f t="shared" si="18"/>
        <v>0</v>
      </c>
      <c r="L53" s="177">
        <f t="shared" si="18"/>
        <v>0</v>
      </c>
      <c r="M53" s="177">
        <f t="shared" si="18"/>
        <v>0</v>
      </c>
      <c r="N53" s="177">
        <f t="shared" si="18"/>
        <v>0</v>
      </c>
      <c r="O53" s="177">
        <f t="shared" si="18"/>
        <v>0</v>
      </c>
      <c r="P53" s="177">
        <f t="shared" si="18"/>
        <v>0</v>
      </c>
      <c r="Q53" s="177">
        <f t="shared" si="18"/>
        <v>0</v>
      </c>
      <c r="R53" s="177">
        <f t="shared" si="18"/>
        <v>0</v>
      </c>
      <c r="S53" s="177">
        <f t="shared" si="18"/>
        <v>0</v>
      </c>
      <c r="T53" s="177">
        <f t="shared" si="18"/>
        <v>0</v>
      </c>
      <c r="U53" s="177">
        <f t="shared" si="18"/>
        <v>0</v>
      </c>
      <c r="V53" s="175">
        <f t="shared" si="18"/>
        <v>0</v>
      </c>
      <c r="W53" s="176">
        <f t="shared" si="18"/>
        <v>0</v>
      </c>
      <c r="X53" s="178">
        <f t="shared" si="18"/>
        <v>2009258</v>
      </c>
    </row>
    <row r="54" spans="1:24" ht="23.25" x14ac:dyDescent="0.25">
      <c r="A54" s="44" t="s">
        <v>52</v>
      </c>
      <c r="B54" s="45">
        <v>11</v>
      </c>
      <c r="C54" s="46">
        <v>472</v>
      </c>
      <c r="D54" s="46" t="s">
        <v>33</v>
      </c>
      <c r="E54" s="47"/>
      <c r="F54" s="48"/>
      <c r="G54" s="207">
        <v>584700</v>
      </c>
      <c r="H54" s="50">
        <v>390742</v>
      </c>
      <c r="I54" s="51">
        <v>1815300</v>
      </c>
      <c r="J54" s="52">
        <f>(G54+I54)-H54</f>
        <v>2009258</v>
      </c>
      <c r="K54" s="209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5"/>
      <c r="W54" s="56">
        <f>SUM(K54:V54)</f>
        <v>0</v>
      </c>
      <c r="X54" s="88">
        <f>J54-W54</f>
        <v>2009258</v>
      </c>
    </row>
    <row r="55" spans="1:24" ht="15.75" thickBot="1" x14ac:dyDescent="0.3">
      <c r="A55" s="208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53</v>
      </c>
      <c r="B56" s="169"/>
      <c r="C56" s="170"/>
      <c r="D56" s="170"/>
      <c r="E56" s="171"/>
      <c r="F56" s="172"/>
      <c r="G56" s="173">
        <f>SUM(G57)</f>
        <v>2000000</v>
      </c>
      <c r="H56" s="174">
        <f t="shared" ref="H56:V56" si="19">SUM(H57)</f>
        <v>0</v>
      </c>
      <c r="I56" s="175">
        <f t="shared" si="19"/>
        <v>0</v>
      </c>
      <c r="J56" s="176">
        <f t="shared" si="19"/>
        <v>2000000</v>
      </c>
      <c r="K56" s="174">
        <f t="shared" si="19"/>
        <v>250388</v>
      </c>
      <c r="L56" s="177">
        <f t="shared" si="19"/>
        <v>173778</v>
      </c>
      <c r="M56" s="177">
        <f t="shared" si="19"/>
        <v>166667</v>
      </c>
      <c r="N56" s="177">
        <f t="shared" si="19"/>
        <v>170907</v>
      </c>
      <c r="O56" s="177">
        <f t="shared" si="19"/>
        <v>166666</v>
      </c>
      <c r="P56" s="177">
        <f>SUM(P57)+133333</f>
        <v>300000</v>
      </c>
      <c r="Q56" s="177">
        <f t="shared" si="19"/>
        <v>0</v>
      </c>
      <c r="R56" s="177">
        <f t="shared" si="19"/>
        <v>271594</v>
      </c>
      <c r="S56" s="177">
        <f t="shared" si="19"/>
        <v>0</v>
      </c>
      <c r="T56" s="177">
        <f t="shared" si="19"/>
        <v>0</v>
      </c>
      <c r="U56" s="177">
        <f t="shared" si="19"/>
        <v>0</v>
      </c>
      <c r="V56" s="175">
        <f t="shared" si="19"/>
        <v>0</v>
      </c>
      <c r="W56" s="176">
        <f>SUM(W57)</f>
        <v>1500000</v>
      </c>
      <c r="X56" s="176">
        <f>SUM(X57)</f>
        <v>500000</v>
      </c>
    </row>
    <row r="57" spans="1:24" ht="34.5" x14ac:dyDescent="0.25">
      <c r="A57" s="44" t="s">
        <v>54</v>
      </c>
      <c r="B57" s="45">
        <v>11</v>
      </c>
      <c r="C57" s="46">
        <v>472</v>
      </c>
      <c r="D57" s="46" t="s">
        <v>33</v>
      </c>
      <c r="E57" s="47"/>
      <c r="F57" s="48"/>
      <c r="G57" s="207">
        <v>2000000</v>
      </c>
      <c r="H57" s="50"/>
      <c r="I57" s="51"/>
      <c r="J57" s="52">
        <f>(G57+I57)-H57</f>
        <v>2000000</v>
      </c>
      <c r="K57" s="50">
        <v>250388</v>
      </c>
      <c r="L57" s="53">
        <v>173778</v>
      </c>
      <c r="M57" s="54">
        <v>166667</v>
      </c>
      <c r="N57" s="54">
        <v>170907</v>
      </c>
      <c r="O57" s="54">
        <v>166666</v>
      </c>
      <c r="P57" s="54">
        <v>166667</v>
      </c>
      <c r="Q57" s="54"/>
      <c r="R57" s="54">
        <v>271594</v>
      </c>
      <c r="S57" s="54"/>
      <c r="T57" s="210"/>
      <c r="U57" s="210"/>
      <c r="V57" s="55"/>
      <c r="W57" s="56">
        <f>SUM(K57:V57)+133333</f>
        <v>1500000</v>
      </c>
      <c r="X57" s="88">
        <f>J57-W57</f>
        <v>500000</v>
      </c>
    </row>
    <row r="58" spans="1:24" ht="36.75" x14ac:dyDescent="0.25">
      <c r="A58" s="89"/>
      <c r="B58" s="59"/>
      <c r="C58" s="60"/>
      <c r="D58" s="60"/>
      <c r="E58" s="61"/>
      <c r="F58" s="62"/>
      <c r="G58" s="250"/>
      <c r="H58" s="333"/>
      <c r="I58" s="282"/>
      <c r="J58" s="283"/>
      <c r="K58" s="281"/>
      <c r="L58" s="334"/>
      <c r="M58" s="284"/>
      <c r="N58" s="284"/>
      <c r="O58" s="284"/>
      <c r="P58" s="323" t="s">
        <v>128</v>
      </c>
      <c r="Q58" s="284"/>
      <c r="R58" s="284"/>
      <c r="S58" s="284"/>
      <c r="T58" s="305"/>
      <c r="U58" s="305"/>
      <c r="V58" s="285"/>
      <c r="W58" s="286"/>
      <c r="X58" s="294"/>
    </row>
    <row r="59" spans="1:24" ht="15.75" thickBot="1" x14ac:dyDescent="0.3">
      <c r="A59" s="211"/>
      <c r="B59" s="212"/>
      <c r="C59" s="213"/>
      <c r="D59" s="213"/>
      <c r="E59" s="214"/>
      <c r="F59" s="215"/>
      <c r="G59" s="216"/>
      <c r="H59" s="217"/>
      <c r="I59" s="218"/>
      <c r="J59" s="219"/>
      <c r="K59" s="220"/>
      <c r="L59" s="221"/>
      <c r="M59" s="221"/>
      <c r="N59" s="221"/>
      <c r="O59" s="221"/>
      <c r="P59" s="221"/>
      <c r="Q59" s="221"/>
      <c r="R59" s="221"/>
      <c r="S59" s="221"/>
      <c r="T59" s="222"/>
      <c r="U59" s="222"/>
      <c r="V59" s="223"/>
      <c r="W59" s="224"/>
      <c r="X59" s="225"/>
    </row>
    <row r="60" spans="1:24" ht="39" thickBot="1" x14ac:dyDescent="0.3">
      <c r="A60" s="72" t="s">
        <v>55</v>
      </c>
      <c r="B60" s="169"/>
      <c r="C60" s="170"/>
      <c r="D60" s="170"/>
      <c r="E60" s="171"/>
      <c r="F60" s="172"/>
      <c r="G60" s="173">
        <f>SUM(G61)</f>
        <v>4293007</v>
      </c>
      <c r="H60" s="174">
        <f t="shared" ref="H60:X60" si="20">SUM(H61)</f>
        <v>1893007</v>
      </c>
      <c r="I60" s="175">
        <f t="shared" si="20"/>
        <v>0</v>
      </c>
      <c r="J60" s="176">
        <f t="shared" si="20"/>
        <v>2400000</v>
      </c>
      <c r="K60" s="174">
        <f t="shared" si="20"/>
        <v>200000</v>
      </c>
      <c r="L60" s="177">
        <f t="shared" si="20"/>
        <v>200000</v>
      </c>
      <c r="M60" s="177">
        <f t="shared" si="20"/>
        <v>200000</v>
      </c>
      <c r="N60" s="177">
        <f t="shared" si="20"/>
        <v>200000</v>
      </c>
      <c r="O60" s="177">
        <f t="shared" si="20"/>
        <v>200000</v>
      </c>
      <c r="P60" s="177">
        <f t="shared" si="20"/>
        <v>300000</v>
      </c>
      <c r="Q60" s="177">
        <f t="shared" si="20"/>
        <v>200000</v>
      </c>
      <c r="R60" s="177">
        <f t="shared" si="20"/>
        <v>200000</v>
      </c>
      <c r="S60" s="177">
        <f t="shared" si="20"/>
        <v>0</v>
      </c>
      <c r="T60" s="177">
        <f t="shared" si="20"/>
        <v>0</v>
      </c>
      <c r="U60" s="177">
        <f t="shared" si="20"/>
        <v>0</v>
      </c>
      <c r="V60" s="175">
        <f t="shared" si="20"/>
        <v>0</v>
      </c>
      <c r="W60" s="176">
        <f t="shared" si="20"/>
        <v>1700000</v>
      </c>
      <c r="X60" s="178">
        <f t="shared" si="20"/>
        <v>700000</v>
      </c>
    </row>
    <row r="61" spans="1:24" x14ac:dyDescent="0.25">
      <c r="A61" s="44" t="s">
        <v>56</v>
      </c>
      <c r="B61" s="45">
        <v>11</v>
      </c>
      <c r="C61" s="46">
        <v>473</v>
      </c>
      <c r="D61" s="46" t="s">
        <v>33</v>
      </c>
      <c r="E61" s="47"/>
      <c r="F61" s="48"/>
      <c r="G61" s="207">
        <v>4293007</v>
      </c>
      <c r="H61" s="50">
        <v>1893007</v>
      </c>
      <c r="I61" s="51"/>
      <c r="J61" s="52">
        <f>(G61+I61)-H61</f>
        <v>2400000</v>
      </c>
      <c r="K61" s="50">
        <v>200000</v>
      </c>
      <c r="L61" s="53">
        <v>200000</v>
      </c>
      <c r="M61" s="54">
        <v>200000</v>
      </c>
      <c r="N61" s="54">
        <v>200000</v>
      </c>
      <c r="O61" s="54">
        <v>200000</v>
      </c>
      <c r="P61" s="54">
        <v>300000</v>
      </c>
      <c r="Q61" s="340">
        <v>200000</v>
      </c>
      <c r="R61" s="54">
        <v>200000</v>
      </c>
      <c r="S61" s="54"/>
      <c r="T61" s="210"/>
      <c r="U61" s="210"/>
      <c r="V61" s="55"/>
      <c r="W61" s="56">
        <f>SUM(K61:V61)</f>
        <v>1700000</v>
      </c>
      <c r="X61" s="88">
        <f>J61-W61</f>
        <v>700000</v>
      </c>
    </row>
    <row r="62" spans="1:24" ht="15.75" thickBot="1" x14ac:dyDescent="0.3">
      <c r="A62" s="226"/>
      <c r="B62" s="227"/>
      <c r="C62" s="228"/>
      <c r="D62" s="228"/>
      <c r="E62" s="229"/>
      <c r="F62" s="230"/>
      <c r="G62" s="231"/>
      <c r="H62" s="232"/>
      <c r="I62" s="233"/>
      <c r="J62" s="234"/>
      <c r="K62" s="235"/>
      <c r="L62" s="236"/>
      <c r="M62" s="236"/>
      <c r="N62" s="236"/>
      <c r="O62" s="236"/>
      <c r="P62" s="236"/>
      <c r="Q62" s="236"/>
      <c r="R62" s="236"/>
      <c r="S62" s="236"/>
      <c r="T62" s="237"/>
      <c r="U62" s="238"/>
      <c r="V62" s="239"/>
      <c r="W62" s="240"/>
      <c r="X62" s="241"/>
    </row>
    <row r="63" spans="1:24" ht="39.75" thickTop="1" thickBot="1" x14ac:dyDescent="0.3">
      <c r="A63" s="34" t="s">
        <v>57</v>
      </c>
      <c r="B63" s="242"/>
      <c r="C63" s="242"/>
      <c r="D63" s="242"/>
      <c r="E63" s="243"/>
      <c r="F63" s="244"/>
      <c r="G63" s="201">
        <f>SUM(G64+G67)</f>
        <v>1858652</v>
      </c>
      <c r="H63" s="202">
        <f t="shared" ref="H63:X63" si="21">SUM(H64+H67)</f>
        <v>0</v>
      </c>
      <c r="I63" s="203">
        <f t="shared" si="21"/>
        <v>0</v>
      </c>
      <c r="J63" s="204">
        <f t="shared" si="21"/>
        <v>1858652</v>
      </c>
      <c r="K63" s="202">
        <f t="shared" si="21"/>
        <v>0</v>
      </c>
      <c r="L63" s="205">
        <f t="shared" si="21"/>
        <v>0</v>
      </c>
      <c r="M63" s="205">
        <f t="shared" si="21"/>
        <v>0</v>
      </c>
      <c r="N63" s="205">
        <f t="shared" si="21"/>
        <v>154888</v>
      </c>
      <c r="O63" s="205">
        <f>SUM(O64+O67)+772782</f>
        <v>927670</v>
      </c>
      <c r="P63" s="205">
        <f>SUM(P64+P67)+621206</f>
        <v>776094</v>
      </c>
      <c r="Q63" s="205">
        <f t="shared" si="21"/>
        <v>0</v>
      </c>
      <c r="R63" s="205">
        <f t="shared" si="21"/>
        <v>0</v>
      </c>
      <c r="S63" s="205">
        <f t="shared" si="21"/>
        <v>0</v>
      </c>
      <c r="T63" s="205">
        <f t="shared" si="21"/>
        <v>0</v>
      </c>
      <c r="U63" s="205">
        <f t="shared" si="21"/>
        <v>0</v>
      </c>
      <c r="V63" s="203">
        <f t="shared" si="21"/>
        <v>0</v>
      </c>
      <c r="W63" s="204">
        <f t="shared" si="21"/>
        <v>1858652</v>
      </c>
      <c r="X63" s="206">
        <f t="shared" si="21"/>
        <v>0</v>
      </c>
    </row>
    <row r="64" spans="1:24" ht="23.25" x14ac:dyDescent="0.25">
      <c r="A64" s="44" t="s">
        <v>58</v>
      </c>
      <c r="B64" s="45">
        <v>21</v>
      </c>
      <c r="C64" s="46">
        <v>431</v>
      </c>
      <c r="D64" s="46" t="s">
        <v>33</v>
      </c>
      <c r="E64" s="47"/>
      <c r="F64" s="48"/>
      <c r="G64" s="207">
        <v>1858652</v>
      </c>
      <c r="H64" s="50"/>
      <c r="I64" s="51"/>
      <c r="J64" s="52">
        <f>(G64+I64)-H64</f>
        <v>1858652</v>
      </c>
      <c r="K64" s="209"/>
      <c r="L64" s="54"/>
      <c r="M64" s="54"/>
      <c r="N64" s="54">
        <v>154888</v>
      </c>
      <c r="O64" s="54">
        <v>154888</v>
      </c>
      <c r="P64" s="54">
        <v>154888</v>
      </c>
      <c r="Q64" s="54"/>
      <c r="R64" s="54"/>
      <c r="S64" s="54"/>
      <c r="T64" s="54"/>
      <c r="U64" s="54"/>
      <c r="V64" s="55"/>
      <c r="W64" s="56">
        <f>SUM(K64:V64)+772782+621206</f>
        <v>1858652</v>
      </c>
      <c r="X64" s="88">
        <f>J64-W64</f>
        <v>0</v>
      </c>
    </row>
    <row r="65" spans="1:24" ht="36.75" x14ac:dyDescent="0.25">
      <c r="A65" s="89"/>
      <c r="B65" s="59"/>
      <c r="C65" s="60"/>
      <c r="D65" s="60"/>
      <c r="E65" s="61"/>
      <c r="F65" s="62"/>
      <c r="G65" s="250"/>
      <c r="H65" s="64"/>
      <c r="I65" s="65"/>
      <c r="J65" s="66"/>
      <c r="K65" s="67"/>
      <c r="L65" s="68"/>
      <c r="M65" s="68"/>
      <c r="N65" s="68"/>
      <c r="O65" s="329" t="s">
        <v>115</v>
      </c>
      <c r="P65" s="330" t="s">
        <v>121</v>
      </c>
      <c r="Q65" s="68"/>
      <c r="R65" s="68"/>
      <c r="S65" s="68"/>
      <c r="T65" s="68"/>
      <c r="U65" s="68"/>
      <c r="V65" s="69"/>
      <c r="W65" s="70"/>
      <c r="X65" s="71"/>
    </row>
    <row r="66" spans="1:24" ht="6" customHeight="1" x14ac:dyDescent="0.25">
      <c r="A66" s="464"/>
      <c r="B66" s="180"/>
      <c r="C66" s="181"/>
      <c r="D66" s="181"/>
      <c r="E66" s="182"/>
      <c r="F66" s="183"/>
      <c r="G66" s="107"/>
      <c r="H66" s="108"/>
      <c r="I66" s="109"/>
      <c r="J66" s="110"/>
      <c r="K66" s="245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3"/>
      <c r="W66" s="114"/>
      <c r="X66" s="115"/>
    </row>
    <row r="67" spans="1:24" x14ac:dyDescent="0.25">
      <c r="A67" s="464"/>
      <c r="B67" s="185"/>
      <c r="C67" s="186"/>
      <c r="D67" s="186"/>
      <c r="E67" s="187"/>
      <c r="F67" s="188"/>
      <c r="G67" s="246"/>
      <c r="H67" s="121"/>
      <c r="I67" s="122"/>
      <c r="J67" s="123">
        <f>(G67+I67)-H67</f>
        <v>0</v>
      </c>
      <c r="K67" s="24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8"/>
      <c r="W67" s="248"/>
      <c r="X67" s="249">
        <f>J67-W67</f>
        <v>0</v>
      </c>
    </row>
    <row r="68" spans="1:24" ht="15.75" thickBot="1" x14ac:dyDescent="0.3">
      <c r="A68" s="465"/>
      <c r="B68" s="59"/>
      <c r="C68" s="60"/>
      <c r="D68" s="60"/>
      <c r="E68" s="61"/>
      <c r="F68" s="62"/>
      <c r="G68" s="250"/>
      <c r="H68" s="64"/>
      <c r="I68" s="65"/>
      <c r="J68" s="66"/>
      <c r="K68" s="251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9"/>
      <c r="W68" s="70"/>
      <c r="X68" s="71"/>
    </row>
    <row r="69" spans="1:24" ht="30.75" customHeight="1" thickBot="1" x14ac:dyDescent="0.3">
      <c r="A69" s="72" t="s">
        <v>59</v>
      </c>
      <c r="B69" s="169"/>
      <c r="C69" s="169"/>
      <c r="D69" s="170"/>
      <c r="E69" s="171"/>
      <c r="F69" s="252"/>
      <c r="G69" s="173">
        <f>SUM(G70)</f>
        <v>3322000</v>
      </c>
      <c r="H69" s="174">
        <f t="shared" ref="H69:X69" si="22">SUM(H70)</f>
        <v>0</v>
      </c>
      <c r="I69" s="175">
        <f t="shared" si="22"/>
        <v>0</v>
      </c>
      <c r="J69" s="176">
        <f t="shared" si="22"/>
        <v>3322000</v>
      </c>
      <c r="K69" s="176">
        <f t="shared" si="22"/>
        <v>0</v>
      </c>
      <c r="L69" s="176">
        <f t="shared" si="22"/>
        <v>0</v>
      </c>
      <c r="M69" s="177">
        <v>360000</v>
      </c>
      <c r="N69" s="177">
        <f>276833+266468.72+542307.27</f>
        <v>1085608.99</v>
      </c>
      <c r="O69" s="177">
        <f t="shared" si="22"/>
        <v>0</v>
      </c>
      <c r="P69" s="177">
        <f t="shared" si="22"/>
        <v>0</v>
      </c>
      <c r="Q69" s="177">
        <f t="shared" si="22"/>
        <v>0</v>
      </c>
      <c r="R69" s="177">
        <f t="shared" si="22"/>
        <v>0</v>
      </c>
      <c r="S69" s="177">
        <f t="shared" si="22"/>
        <v>0</v>
      </c>
      <c r="T69" s="177">
        <f t="shared" si="22"/>
        <v>0</v>
      </c>
      <c r="U69" s="177">
        <f t="shared" si="22"/>
        <v>0</v>
      </c>
      <c r="V69" s="175">
        <f t="shared" si="22"/>
        <v>0</v>
      </c>
      <c r="W69" s="176">
        <f t="shared" si="22"/>
        <v>1445608.99</v>
      </c>
      <c r="X69" s="178">
        <f t="shared" si="22"/>
        <v>1876391.01</v>
      </c>
    </row>
    <row r="70" spans="1:24" ht="60.75" x14ac:dyDescent="0.25">
      <c r="A70" s="44" t="s">
        <v>84</v>
      </c>
      <c r="B70" s="45">
        <v>21</v>
      </c>
      <c r="C70" s="46">
        <v>472</v>
      </c>
      <c r="D70" s="46" t="s">
        <v>33</v>
      </c>
      <c r="E70" s="47"/>
      <c r="F70" s="48"/>
      <c r="G70" s="207">
        <v>3322000</v>
      </c>
      <c r="H70" s="100"/>
      <c r="I70" s="253"/>
      <c r="J70" s="52">
        <f>(G70+I70)-H70</f>
        <v>3322000</v>
      </c>
      <c r="K70" s="100"/>
      <c r="L70" s="101"/>
      <c r="M70" s="210" t="s">
        <v>82</v>
      </c>
      <c r="N70" s="210" t="s">
        <v>97</v>
      </c>
      <c r="O70" s="102"/>
      <c r="P70" s="102"/>
      <c r="Q70" s="102"/>
      <c r="R70" s="102"/>
      <c r="S70" s="102"/>
      <c r="T70" s="102"/>
      <c r="U70" s="102"/>
      <c r="V70" s="254"/>
      <c r="W70" s="56">
        <f>SUM(K70:V70)+360000+276833+266468.72+542307.27</f>
        <v>1445608.99</v>
      </c>
      <c r="X70" s="88">
        <f>J70-W70</f>
        <v>1876391.01</v>
      </c>
    </row>
    <row r="71" spans="1:24" ht="60.75" x14ac:dyDescent="0.25">
      <c r="A71" s="89"/>
      <c r="B71" s="296"/>
      <c r="C71" s="277"/>
      <c r="D71" s="277"/>
      <c r="E71" s="278"/>
      <c r="F71" s="279"/>
      <c r="G71" s="297"/>
      <c r="H71" s="302"/>
      <c r="I71" s="303"/>
      <c r="J71" s="283"/>
      <c r="K71" s="302"/>
      <c r="L71" s="304"/>
      <c r="M71" s="305"/>
      <c r="N71" s="305" t="s">
        <v>96</v>
      </c>
      <c r="O71" s="306"/>
      <c r="P71" s="306"/>
      <c r="Q71" s="306"/>
      <c r="R71" s="306"/>
      <c r="S71" s="306"/>
      <c r="T71" s="306"/>
      <c r="U71" s="306"/>
      <c r="V71" s="307"/>
      <c r="W71" s="286"/>
      <c r="X71" s="294"/>
    </row>
    <row r="72" spans="1:24" ht="48.75" x14ac:dyDescent="0.25">
      <c r="A72" s="89"/>
      <c r="B72" s="308"/>
      <c r="C72" s="309"/>
      <c r="D72" s="309"/>
      <c r="E72" s="310"/>
      <c r="F72" s="311"/>
      <c r="G72" s="312"/>
      <c r="H72" s="313"/>
      <c r="I72" s="314"/>
      <c r="J72" s="315"/>
      <c r="K72" s="313"/>
      <c r="L72" s="316"/>
      <c r="M72" s="317"/>
      <c r="N72" s="317" t="s">
        <v>98</v>
      </c>
      <c r="O72" s="318"/>
      <c r="P72" s="318"/>
      <c r="Q72" s="318"/>
      <c r="R72" s="318"/>
      <c r="S72" s="318"/>
      <c r="T72" s="318"/>
      <c r="U72" s="318"/>
      <c r="V72" s="319"/>
      <c r="W72" s="320"/>
      <c r="X72" s="321"/>
    </row>
    <row r="73" spans="1:24" ht="15.75" thickBot="1" x14ac:dyDescent="0.3">
      <c r="A73" s="208"/>
      <c r="B73" s="59"/>
      <c r="C73" s="60"/>
      <c r="D73" s="60"/>
      <c r="E73" s="61"/>
      <c r="F73" s="62"/>
      <c r="G73" s="255"/>
      <c r="H73" s="256"/>
      <c r="I73" s="257"/>
      <c r="J73" s="258"/>
      <c r="K73" s="67" t="s">
        <v>61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9"/>
      <c r="W73" s="70"/>
      <c r="X73" s="71"/>
    </row>
    <row r="74" spans="1:24" ht="30" customHeight="1" thickBot="1" x14ac:dyDescent="0.3">
      <c r="A74" s="72" t="s">
        <v>62</v>
      </c>
      <c r="B74" s="169"/>
      <c r="C74" s="169"/>
      <c r="D74" s="170"/>
      <c r="E74" s="171"/>
      <c r="F74" s="252"/>
      <c r="G74" s="173">
        <f>SUM(G75:G79)</f>
        <v>7053560</v>
      </c>
      <c r="H74" s="173">
        <f t="shared" ref="H74:X74" si="23">SUM(H75:H79)</f>
        <v>5053560</v>
      </c>
      <c r="I74" s="173">
        <f t="shared" si="23"/>
        <v>0</v>
      </c>
      <c r="J74" s="173">
        <f t="shared" si="23"/>
        <v>2000000</v>
      </c>
      <c r="K74" s="173">
        <f t="shared" si="23"/>
        <v>0</v>
      </c>
      <c r="L74" s="173">
        <f t="shared" si="23"/>
        <v>0</v>
      </c>
      <c r="M74" s="173">
        <v>504630</v>
      </c>
      <c r="N74" s="173">
        <f>587797+70393.33</f>
        <v>658190.32999999996</v>
      </c>
      <c r="O74" s="173">
        <f t="shared" si="23"/>
        <v>0</v>
      </c>
      <c r="P74" s="173">
        <f t="shared" si="23"/>
        <v>0</v>
      </c>
      <c r="Q74" s="173">
        <f t="shared" si="23"/>
        <v>0</v>
      </c>
      <c r="R74" s="173">
        <f t="shared" si="23"/>
        <v>0</v>
      </c>
      <c r="S74" s="173">
        <f t="shared" si="23"/>
        <v>0</v>
      </c>
      <c r="T74" s="173">
        <f t="shared" si="23"/>
        <v>0</v>
      </c>
      <c r="U74" s="173">
        <f t="shared" si="23"/>
        <v>0</v>
      </c>
      <c r="V74" s="173">
        <f t="shared" si="23"/>
        <v>0</v>
      </c>
      <c r="W74" s="173">
        <f t="shared" si="23"/>
        <v>1162820.33</v>
      </c>
      <c r="X74" s="173">
        <f t="shared" si="23"/>
        <v>837179.66999999993</v>
      </c>
    </row>
    <row r="75" spans="1:24" ht="27" customHeight="1" x14ac:dyDescent="0.25">
      <c r="A75" s="44" t="s">
        <v>63</v>
      </c>
      <c r="B75" s="45">
        <v>11</v>
      </c>
      <c r="C75" s="46">
        <v>472</v>
      </c>
      <c r="D75" s="46" t="s">
        <v>33</v>
      </c>
      <c r="E75" s="47"/>
      <c r="F75" s="48"/>
      <c r="G75" s="207">
        <v>5053560</v>
      </c>
      <c r="H75" s="100">
        <f>5053560</f>
        <v>5053560</v>
      </c>
      <c r="I75" s="253"/>
      <c r="J75" s="52">
        <f>(G75+I75)-H75</f>
        <v>0</v>
      </c>
      <c r="K75" s="100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254"/>
      <c r="W75" s="56">
        <f>SUM(K75:V75)</f>
        <v>0</v>
      </c>
      <c r="X75" s="88">
        <f>J75-W75</f>
        <v>0</v>
      </c>
    </row>
    <row r="76" spans="1:24" ht="9" customHeight="1" x14ac:dyDescent="0.25">
      <c r="A76" s="89"/>
      <c r="B76" s="180"/>
      <c r="C76" s="181"/>
      <c r="D76" s="181"/>
      <c r="E76" s="182"/>
      <c r="F76" s="183"/>
      <c r="G76" s="107"/>
      <c r="H76" s="108"/>
      <c r="I76" s="109"/>
      <c r="J76" s="110"/>
      <c r="K76" s="245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3"/>
      <c r="W76" s="301"/>
      <c r="X76" s="115"/>
    </row>
    <row r="77" spans="1:24" ht="36.75" x14ac:dyDescent="0.25">
      <c r="A77" s="208"/>
      <c r="B77" s="185">
        <v>21</v>
      </c>
      <c r="C77" s="186">
        <v>472</v>
      </c>
      <c r="D77" s="186" t="s">
        <v>33</v>
      </c>
      <c r="E77" s="187"/>
      <c r="F77" s="188"/>
      <c r="G77" s="246">
        <v>2000000</v>
      </c>
      <c r="H77" s="121"/>
      <c r="I77" s="122"/>
      <c r="J77" s="123">
        <f>(G77+I77)-H77</f>
        <v>2000000</v>
      </c>
      <c r="K77" s="247"/>
      <c r="L77" s="259"/>
      <c r="M77" s="295" t="s">
        <v>83</v>
      </c>
      <c r="N77" s="295" t="s">
        <v>94</v>
      </c>
      <c r="O77" s="127"/>
      <c r="P77" s="127"/>
      <c r="Q77" s="127"/>
      <c r="R77" s="127"/>
      <c r="S77" s="127"/>
      <c r="T77" s="127"/>
      <c r="U77" s="127"/>
      <c r="V77" s="128"/>
      <c r="W77" s="248">
        <f>SUM(K77:V77)+504630+587797+70393.33</f>
        <v>1162820.33</v>
      </c>
      <c r="X77" s="249">
        <f>J77-W77</f>
        <v>837179.66999999993</v>
      </c>
    </row>
    <row r="78" spans="1:24" ht="36.75" x14ac:dyDescent="0.25">
      <c r="A78" s="208"/>
      <c r="B78" s="296"/>
      <c r="C78" s="277"/>
      <c r="D78" s="277"/>
      <c r="E78" s="278"/>
      <c r="F78" s="279"/>
      <c r="G78" s="297"/>
      <c r="H78" s="281"/>
      <c r="I78" s="282"/>
      <c r="J78" s="283"/>
      <c r="K78" s="298"/>
      <c r="L78" s="299"/>
      <c r="M78" s="300"/>
      <c r="N78" s="323" t="s">
        <v>95</v>
      </c>
      <c r="O78" s="284"/>
      <c r="P78" s="284"/>
      <c r="Q78" s="284"/>
      <c r="R78" s="284"/>
      <c r="S78" s="284"/>
      <c r="T78" s="284"/>
      <c r="U78" s="284"/>
      <c r="V78" s="285"/>
      <c r="W78" s="286"/>
      <c r="X78" s="294"/>
    </row>
    <row r="79" spans="1:24" ht="15.75" thickBot="1" x14ac:dyDescent="0.3">
      <c r="A79" s="208"/>
      <c r="B79" s="59"/>
      <c r="C79" s="60"/>
      <c r="D79" s="60"/>
      <c r="E79" s="61"/>
      <c r="F79" s="62"/>
      <c r="G79" s="250"/>
      <c r="H79" s="64"/>
      <c r="I79" s="65"/>
      <c r="J79" s="66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70"/>
      <c r="X79" s="71"/>
    </row>
    <row r="80" spans="1:24" ht="39" thickBot="1" x14ac:dyDescent="0.3">
      <c r="A80" s="72" t="s">
        <v>64</v>
      </c>
      <c r="B80" s="169"/>
      <c r="C80" s="169"/>
      <c r="D80" s="170"/>
      <c r="E80" s="171"/>
      <c r="F80" s="252"/>
      <c r="G80" s="173">
        <f>SUM(G81)</f>
        <v>0</v>
      </c>
      <c r="H80" s="174">
        <f t="shared" ref="H80:X80" si="24">SUM(H81)</f>
        <v>0</v>
      </c>
      <c r="I80" s="175">
        <f t="shared" si="24"/>
        <v>0</v>
      </c>
      <c r="J80" s="176">
        <f t="shared" si="24"/>
        <v>0</v>
      </c>
      <c r="K80" s="174">
        <f t="shared" si="24"/>
        <v>0</v>
      </c>
      <c r="L80" s="177">
        <f t="shared" si="24"/>
        <v>0</v>
      </c>
      <c r="M80" s="177">
        <f t="shared" si="24"/>
        <v>0</v>
      </c>
      <c r="N80" s="177">
        <f t="shared" si="24"/>
        <v>0</v>
      </c>
      <c r="O80" s="177">
        <f t="shared" si="24"/>
        <v>0</v>
      </c>
      <c r="P80" s="177">
        <f t="shared" si="24"/>
        <v>0</v>
      </c>
      <c r="Q80" s="177">
        <f t="shared" si="24"/>
        <v>0</v>
      </c>
      <c r="R80" s="177">
        <f t="shared" si="24"/>
        <v>0</v>
      </c>
      <c r="S80" s="177">
        <f t="shared" si="24"/>
        <v>0</v>
      </c>
      <c r="T80" s="177">
        <f t="shared" si="24"/>
        <v>0</v>
      </c>
      <c r="U80" s="177">
        <f t="shared" si="24"/>
        <v>0</v>
      </c>
      <c r="V80" s="175">
        <f t="shared" si="24"/>
        <v>0</v>
      </c>
      <c r="W80" s="176">
        <f t="shared" si="24"/>
        <v>0</v>
      </c>
      <c r="X80" s="178">
        <f t="shared" si="24"/>
        <v>0</v>
      </c>
    </row>
    <row r="81" spans="1:24" ht="23.25" x14ac:dyDescent="0.25">
      <c r="A81" s="44" t="s">
        <v>65</v>
      </c>
      <c r="B81" s="45">
        <v>21</v>
      </c>
      <c r="C81" s="46">
        <v>472</v>
      </c>
      <c r="D81" s="46" t="s">
        <v>33</v>
      </c>
      <c r="E81" s="47"/>
      <c r="F81" s="48"/>
      <c r="G81" s="207">
        <v>0</v>
      </c>
      <c r="H81" s="100"/>
      <c r="I81" s="253"/>
      <c r="J81" s="52">
        <f>(G81+I81)-H81</f>
        <v>0</v>
      </c>
      <c r="K81" s="100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254"/>
      <c r="W81" s="56">
        <f>SUM(K81:V81)</f>
        <v>0</v>
      </c>
      <c r="X81" s="88">
        <f>J81-W81</f>
        <v>0</v>
      </c>
    </row>
    <row r="82" spans="1:24" ht="15.75" thickBot="1" x14ac:dyDescent="0.3">
      <c r="A82" s="208"/>
      <c r="B82" s="59"/>
      <c r="C82" s="60"/>
      <c r="D82" s="60"/>
      <c r="E82" s="61"/>
      <c r="F82" s="62"/>
      <c r="G82" s="255"/>
      <c r="H82" s="256"/>
      <c r="I82" s="257"/>
      <c r="J82" s="258"/>
      <c r="K82" s="67" t="s">
        <v>61</v>
      </c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5">SUM(H84)</f>
        <v>0</v>
      </c>
      <c r="I83" s="175">
        <f t="shared" si="25"/>
        <v>348847.98</v>
      </c>
      <c r="J83" s="176">
        <f t="shared" si="25"/>
        <v>348847.98</v>
      </c>
      <c r="K83" s="174">
        <f t="shared" si="25"/>
        <v>0</v>
      </c>
      <c r="L83" s="177">
        <f t="shared" si="25"/>
        <v>0</v>
      </c>
      <c r="M83" s="177">
        <f t="shared" si="25"/>
        <v>0</v>
      </c>
      <c r="N83" s="177">
        <f>SUM(N84)+348847.2</f>
        <v>348847.2</v>
      </c>
      <c r="O83" s="177">
        <f t="shared" si="25"/>
        <v>0</v>
      </c>
      <c r="P83" s="177">
        <f t="shared" si="25"/>
        <v>0</v>
      </c>
      <c r="Q83" s="177">
        <f t="shared" si="25"/>
        <v>0</v>
      </c>
      <c r="R83" s="177">
        <f t="shared" si="25"/>
        <v>0</v>
      </c>
      <c r="S83" s="177">
        <f t="shared" si="25"/>
        <v>0</v>
      </c>
      <c r="T83" s="177">
        <f t="shared" si="25"/>
        <v>0</v>
      </c>
      <c r="U83" s="177">
        <f t="shared" si="25"/>
        <v>0</v>
      </c>
      <c r="V83" s="175">
        <f t="shared" si="25"/>
        <v>0</v>
      </c>
      <c r="W83" s="176">
        <f t="shared" si="25"/>
        <v>348847.2</v>
      </c>
      <c r="X83" s="178">
        <f t="shared" si="25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52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6">SUM(H87)</f>
        <v>0</v>
      </c>
      <c r="I86" s="203">
        <f t="shared" si="26"/>
        <v>398461.02</v>
      </c>
      <c r="J86" s="204">
        <f t="shared" si="26"/>
        <v>398461.02</v>
      </c>
      <c r="K86" s="202">
        <f t="shared" si="26"/>
        <v>0</v>
      </c>
      <c r="L86" s="205">
        <f t="shared" si="26"/>
        <v>0</v>
      </c>
      <c r="M86" s="205">
        <f t="shared" si="26"/>
        <v>0</v>
      </c>
      <c r="N86" s="205">
        <f>SUM(N87)+398461.02</f>
        <v>398461.02</v>
      </c>
      <c r="O86" s="205">
        <f t="shared" si="26"/>
        <v>0</v>
      </c>
      <c r="P86" s="205">
        <f t="shared" si="26"/>
        <v>0</v>
      </c>
      <c r="Q86" s="205">
        <f t="shared" si="26"/>
        <v>0</v>
      </c>
      <c r="R86" s="205">
        <f t="shared" si="26"/>
        <v>0</v>
      </c>
      <c r="S86" s="205">
        <f t="shared" si="26"/>
        <v>0</v>
      </c>
      <c r="T86" s="205">
        <f t="shared" si="26"/>
        <v>0</v>
      </c>
      <c r="U86" s="205">
        <f t="shared" si="26"/>
        <v>0</v>
      </c>
      <c r="V86" s="203">
        <f t="shared" si="26"/>
        <v>0</v>
      </c>
      <c r="W86" s="204">
        <f t="shared" si="26"/>
        <v>398461.02</v>
      </c>
      <c r="X86" s="206">
        <f t="shared" si="26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52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26.25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7">SUM(H90)</f>
        <v>0</v>
      </c>
      <c r="I89" s="175">
        <f>SUM(I90)</f>
        <v>790000</v>
      </c>
      <c r="J89" s="176">
        <f t="shared" si="27"/>
        <v>790000</v>
      </c>
      <c r="K89" s="174">
        <f t="shared" si="27"/>
        <v>0</v>
      </c>
      <c r="L89" s="177">
        <f t="shared" si="27"/>
        <v>0</v>
      </c>
      <c r="M89" s="177">
        <f t="shared" si="27"/>
        <v>0</v>
      </c>
      <c r="N89" s="177">
        <f t="shared" si="27"/>
        <v>0</v>
      </c>
      <c r="O89" s="177">
        <f t="shared" si="27"/>
        <v>0</v>
      </c>
      <c r="P89" s="177">
        <f t="shared" si="27"/>
        <v>0</v>
      </c>
      <c r="Q89" s="177">
        <f>SUM(Q90)+789999.97</f>
        <v>789999.97</v>
      </c>
      <c r="R89" s="177">
        <f t="shared" si="27"/>
        <v>0</v>
      </c>
      <c r="S89" s="177">
        <f t="shared" si="27"/>
        <v>0</v>
      </c>
      <c r="T89" s="177">
        <f t="shared" si="27"/>
        <v>0</v>
      </c>
      <c r="U89" s="177">
        <f t="shared" si="27"/>
        <v>0</v>
      </c>
      <c r="V89" s="175">
        <f t="shared" si="27"/>
        <v>0</v>
      </c>
      <c r="W89" s="176">
        <f t="shared" si="27"/>
        <v>789999.97</v>
      </c>
      <c r="X89" s="178">
        <f t="shared" si="27"/>
        <v>3.0000000027939677E-2</v>
      </c>
    </row>
    <row r="90" spans="1:24" ht="36.75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52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56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54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8">SUM(H93)</f>
        <v>0</v>
      </c>
      <c r="I92" s="175">
        <f t="shared" si="28"/>
        <v>5000000</v>
      </c>
      <c r="J92" s="176">
        <f t="shared" si="28"/>
        <v>5000000</v>
      </c>
      <c r="K92" s="174">
        <f t="shared" si="28"/>
        <v>0</v>
      </c>
      <c r="L92" s="177">
        <f t="shared" si="28"/>
        <v>0</v>
      </c>
      <c r="M92" s="177">
        <f t="shared" si="28"/>
        <v>0</v>
      </c>
      <c r="N92" s="177">
        <f t="shared" si="28"/>
        <v>0</v>
      </c>
      <c r="O92" s="177">
        <f t="shared" si="28"/>
        <v>340014</v>
      </c>
      <c r="P92" s="177">
        <f>SUM(P93)+261591</f>
        <v>1959986</v>
      </c>
      <c r="Q92" s="177">
        <f t="shared" si="28"/>
        <v>0</v>
      </c>
      <c r="R92" s="177">
        <f t="shared" si="28"/>
        <v>416666</v>
      </c>
      <c r="S92" s="177">
        <f t="shared" si="28"/>
        <v>0</v>
      </c>
      <c r="T92" s="177">
        <f t="shared" si="28"/>
        <v>0</v>
      </c>
      <c r="U92" s="177">
        <f t="shared" si="28"/>
        <v>0</v>
      </c>
      <c r="V92" s="175">
        <f t="shared" si="28"/>
        <v>0</v>
      </c>
      <c r="W92" s="176">
        <f t="shared" si="28"/>
        <v>2716666</v>
      </c>
      <c r="X92" s="178">
        <f t="shared" si="28"/>
        <v>2283334</v>
      </c>
    </row>
    <row r="93" spans="1:24" ht="32.25" customHeight="1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/>
      <c r="I93" s="253">
        <v>5000000</v>
      </c>
      <c r="J93" s="52">
        <f>(G93+I93)-H93</f>
        <v>5000000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56">
        <f>SUM(K93:V93)+261591</f>
        <v>2716666</v>
      </c>
      <c r="X93" s="88">
        <f>J93-W93</f>
        <v>2283334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8.5" thickTop="1" thickBot="1" x14ac:dyDescent="0.35">
      <c r="A95" s="27" t="s">
        <v>91</v>
      </c>
      <c r="B95" s="458" t="s">
        <v>30</v>
      </c>
      <c r="C95" s="459"/>
      <c r="D95" s="459"/>
      <c r="E95" s="459"/>
      <c r="F95" s="460"/>
      <c r="G95" s="191">
        <f>SUM(G97:G97)</f>
        <v>3000000</v>
      </c>
      <c r="H95" s="192">
        <f>SUM(H97:H97)</f>
        <v>0</v>
      </c>
      <c r="I95" s="193">
        <f>SUM(I97:I97)</f>
        <v>0</v>
      </c>
      <c r="J95" s="194">
        <f>SUM(J97:J97)</f>
        <v>3000000</v>
      </c>
      <c r="K95" s="192">
        <f t="shared" ref="K95:X95" si="29">SUM(K97:K97)</f>
        <v>0</v>
      </c>
      <c r="L95" s="195">
        <f t="shared" si="29"/>
        <v>0</v>
      </c>
      <c r="M95" s="195">
        <f t="shared" si="29"/>
        <v>0</v>
      </c>
      <c r="N95" s="195">
        <f t="shared" si="29"/>
        <v>1000000</v>
      </c>
      <c r="O95" s="195">
        <f t="shared" si="29"/>
        <v>250000</v>
      </c>
      <c r="P95" s="195">
        <f t="shared" si="29"/>
        <v>250000</v>
      </c>
      <c r="Q95" s="195">
        <f t="shared" si="29"/>
        <v>250000</v>
      </c>
      <c r="R95" s="195">
        <f t="shared" si="29"/>
        <v>250000</v>
      </c>
      <c r="S95" s="195">
        <f t="shared" si="29"/>
        <v>0</v>
      </c>
      <c r="T95" s="195">
        <f t="shared" si="29"/>
        <v>0</v>
      </c>
      <c r="U95" s="195">
        <f t="shared" si="29"/>
        <v>0</v>
      </c>
      <c r="V95" s="193">
        <f t="shared" si="29"/>
        <v>0</v>
      </c>
      <c r="W95" s="194">
        <f>SUM(W97:W97)</f>
        <v>2000000</v>
      </c>
      <c r="X95" s="196">
        <f t="shared" si="29"/>
        <v>1000000</v>
      </c>
    </row>
    <row r="96" spans="1:24" ht="27" thickTop="1" thickBot="1" x14ac:dyDescent="0.35">
      <c r="A96" s="260" t="s">
        <v>72</v>
      </c>
      <c r="B96" s="261"/>
      <c r="C96" s="261"/>
      <c r="D96" s="261"/>
      <c r="E96" s="261"/>
      <c r="F96" s="262"/>
      <c r="G96" s="263">
        <f>SUM(G97)</f>
        <v>3000000</v>
      </c>
      <c r="H96" s="264">
        <f t="shared" ref="H96:X96" si="30">SUM(H97)</f>
        <v>0</v>
      </c>
      <c r="I96" s="265">
        <f t="shared" si="30"/>
        <v>0</v>
      </c>
      <c r="J96" s="266">
        <f t="shared" si="30"/>
        <v>3000000</v>
      </c>
      <c r="K96" s="264">
        <f t="shared" si="30"/>
        <v>0</v>
      </c>
      <c r="L96" s="267">
        <f t="shared" si="30"/>
        <v>0</v>
      </c>
      <c r="M96" s="267">
        <f t="shared" si="30"/>
        <v>0</v>
      </c>
      <c r="N96" s="267">
        <f t="shared" si="30"/>
        <v>1000000</v>
      </c>
      <c r="O96" s="267">
        <f t="shared" si="30"/>
        <v>250000</v>
      </c>
      <c r="P96" s="267">
        <f t="shared" si="30"/>
        <v>250000</v>
      </c>
      <c r="Q96" s="267">
        <f t="shared" si="30"/>
        <v>250000</v>
      </c>
      <c r="R96" s="267">
        <f t="shared" si="30"/>
        <v>250000</v>
      </c>
      <c r="S96" s="267">
        <f t="shared" si="30"/>
        <v>0</v>
      </c>
      <c r="T96" s="267">
        <f t="shared" si="30"/>
        <v>0</v>
      </c>
      <c r="U96" s="267">
        <f t="shared" si="30"/>
        <v>0</v>
      </c>
      <c r="V96" s="265">
        <f t="shared" si="30"/>
        <v>0</v>
      </c>
      <c r="W96" s="266">
        <f t="shared" si="30"/>
        <v>2000000</v>
      </c>
      <c r="X96" s="268">
        <f t="shared" si="30"/>
        <v>1000000</v>
      </c>
    </row>
    <row r="97" spans="1:24" ht="23.25" x14ac:dyDescent="0.25">
      <c r="A97" s="269" t="s">
        <v>73</v>
      </c>
      <c r="B97" s="96">
        <v>11</v>
      </c>
      <c r="C97" s="96">
        <v>437</v>
      </c>
      <c r="D97" s="97" t="s">
        <v>33</v>
      </c>
      <c r="E97" s="98"/>
      <c r="F97" s="99"/>
      <c r="G97" s="49">
        <v>3000000</v>
      </c>
      <c r="H97" s="50"/>
      <c r="I97" s="51"/>
      <c r="J97" s="52">
        <f>G97-H97+I97</f>
        <v>3000000</v>
      </c>
      <c r="K97" s="209"/>
      <c r="L97" s="54"/>
      <c r="M97" s="54"/>
      <c r="N97" s="54">
        <v>1000000</v>
      </c>
      <c r="O97" s="54">
        <v>250000</v>
      </c>
      <c r="P97" s="54">
        <v>250000</v>
      </c>
      <c r="Q97" s="340">
        <v>250000</v>
      </c>
      <c r="R97" s="54">
        <v>250000</v>
      </c>
      <c r="S97" s="54"/>
      <c r="T97" s="54"/>
      <c r="U97" s="54"/>
      <c r="V97" s="55"/>
      <c r="W97" s="56">
        <f>SUM(K97:V97)</f>
        <v>2000000</v>
      </c>
      <c r="X97" s="57">
        <f>J97-W97</f>
        <v>1000000</v>
      </c>
    </row>
    <row r="98" spans="1:24" ht="15.75" thickBot="1" x14ac:dyDescent="0.3">
      <c r="A98" s="270"/>
      <c r="B98" s="271"/>
      <c r="C98" s="271"/>
      <c r="D98" s="272"/>
      <c r="E98" s="273"/>
      <c r="F98" s="274"/>
      <c r="G98" s="216"/>
      <c r="H98" s="217"/>
      <c r="I98" s="218"/>
      <c r="J98" s="219"/>
      <c r="K98" s="220"/>
      <c r="L98" s="221"/>
      <c r="M98" s="221"/>
      <c r="N98" s="221"/>
      <c r="O98" s="221"/>
      <c r="P98" s="221"/>
      <c r="Q98" s="221"/>
      <c r="R98" s="221"/>
      <c r="S98" s="222"/>
      <c r="T98" s="221"/>
      <c r="U98" s="221"/>
      <c r="V98" s="223"/>
      <c r="W98" s="224"/>
      <c r="X98" s="275"/>
    </row>
  </sheetData>
  <mergeCells count="13">
    <mergeCell ref="B95:F95"/>
    <mergeCell ref="B8:F8"/>
    <mergeCell ref="B9:F9"/>
    <mergeCell ref="A22:A24"/>
    <mergeCell ref="A43:A45"/>
    <mergeCell ref="B46:F46"/>
    <mergeCell ref="A66:A68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5" max="23" man="1"/>
    <brk id="85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44033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44033" r:id="rId4"/>
      </mc:Fallback>
    </mc:AlternateContent>
  </oleObject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7"/>
  <sheetViews>
    <sheetView topLeftCell="A2" zoomScale="115" zoomScaleNormal="115" zoomScaleSheetLayoutView="100" workbookViewId="0">
      <selection activeCell="U36" sqref="U3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7.28515625" customWidth="1"/>
    <col min="9" max="9" width="18.140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7.140625" customWidth="1"/>
    <col min="19" max="19" width="16.42578125" customWidth="1"/>
    <col min="20" max="20" width="14.42578125" customWidth="1"/>
    <col min="21" max="21" width="15.7109375" customWidth="1"/>
    <col min="22" max="22" width="12.8554687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112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187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thickBot="1" x14ac:dyDescent="0.35">
      <c r="A8" s="20"/>
      <c r="B8" s="461" t="s">
        <v>28</v>
      </c>
      <c r="C8" s="461"/>
      <c r="D8" s="461"/>
      <c r="E8" s="461"/>
      <c r="F8" s="462"/>
      <c r="G8" s="21">
        <f t="shared" ref="G8:X8" si="0">SUM(G9+G49+G104)</f>
        <v>253949287</v>
      </c>
      <c r="H8" s="22">
        <f t="shared" si="0"/>
        <v>13637309</v>
      </c>
      <c r="I8" s="23">
        <f t="shared" si="0"/>
        <v>42224109</v>
      </c>
      <c r="J8" s="24">
        <f t="shared" si="0"/>
        <v>282536087</v>
      </c>
      <c r="K8" s="22">
        <f t="shared" si="0"/>
        <v>13996830.4</v>
      </c>
      <c r="L8" s="25">
        <f t="shared" si="0"/>
        <v>16936662.34</v>
      </c>
      <c r="M8" s="25">
        <f t="shared" si="0"/>
        <v>11796360.789999999</v>
      </c>
      <c r="N8" s="25">
        <f t="shared" si="0"/>
        <v>23398723.329999998</v>
      </c>
      <c r="O8" s="25">
        <f t="shared" si="0"/>
        <v>18847382.41</v>
      </c>
      <c r="P8" s="25">
        <f t="shared" si="0"/>
        <v>22485700.960000001</v>
      </c>
      <c r="Q8" s="25">
        <f t="shared" si="0"/>
        <v>26895833.890000001</v>
      </c>
      <c r="R8" s="25">
        <f t="shared" si="0"/>
        <v>24215807</v>
      </c>
      <c r="S8" s="25">
        <f t="shared" si="0"/>
        <v>5116678</v>
      </c>
      <c r="T8" s="25">
        <f t="shared" si="0"/>
        <v>387212.07999999996</v>
      </c>
      <c r="U8" s="25">
        <f t="shared" si="0"/>
        <v>11136089.08</v>
      </c>
      <c r="V8" s="23">
        <f t="shared" si="0"/>
        <v>0</v>
      </c>
      <c r="W8" s="24">
        <f t="shared" si="0"/>
        <v>181513280.28</v>
      </c>
      <c r="X8" s="26">
        <f t="shared" si="0"/>
        <v>101022806.72</v>
      </c>
    </row>
    <row r="9" spans="1:24" ht="54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SUM(G10+G14+G18+G25+G35+G39+G46)</f>
        <v>227987368</v>
      </c>
      <c r="H9" s="28">
        <f t="shared" ref="H9:X9" si="1">SUM(H10+H14+H18+H25+H35+H39+H46)</f>
        <v>2000000</v>
      </c>
      <c r="I9" s="28">
        <f t="shared" si="1"/>
        <v>9330000</v>
      </c>
      <c r="J9" s="28">
        <f t="shared" si="1"/>
        <v>235317368</v>
      </c>
      <c r="K9" s="28">
        <f t="shared" si="1"/>
        <v>13351987</v>
      </c>
      <c r="L9" s="28">
        <f t="shared" si="1"/>
        <v>16368487</v>
      </c>
      <c r="M9" s="28">
        <f t="shared" si="1"/>
        <v>10375373</v>
      </c>
      <c r="N9" s="28">
        <f t="shared" si="1"/>
        <v>19187130</v>
      </c>
      <c r="O9" s="28">
        <f t="shared" si="1"/>
        <v>16763547</v>
      </c>
      <c r="P9" s="28">
        <f t="shared" si="1"/>
        <v>18508395</v>
      </c>
      <c r="Q9" s="28">
        <f t="shared" si="1"/>
        <v>25280382</v>
      </c>
      <c r="R9" s="28">
        <f t="shared" si="1"/>
        <v>19283458</v>
      </c>
      <c r="S9" s="28">
        <f t="shared" si="1"/>
        <v>3478103</v>
      </c>
      <c r="T9" s="28">
        <f t="shared" si="1"/>
        <v>0</v>
      </c>
      <c r="U9" s="28">
        <f t="shared" si="1"/>
        <v>10178514</v>
      </c>
      <c r="V9" s="28">
        <f t="shared" si="1"/>
        <v>0</v>
      </c>
      <c r="W9" s="28">
        <f t="shared" si="1"/>
        <v>159075376</v>
      </c>
      <c r="X9" s="28">
        <f t="shared" si="1"/>
        <v>76241992</v>
      </c>
    </row>
    <row r="10" spans="1:24" ht="27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2">SUM(G11:G11)</f>
        <v>37571807</v>
      </c>
      <c r="H10" s="39">
        <f t="shared" si="2"/>
        <v>0</v>
      </c>
      <c r="I10" s="40">
        <f t="shared" si="2"/>
        <v>0</v>
      </c>
      <c r="J10" s="41">
        <f t="shared" si="2"/>
        <v>37571807</v>
      </c>
      <c r="K10" s="39">
        <f t="shared" si="2"/>
        <v>2100000</v>
      </c>
      <c r="L10" s="42">
        <f>SUM(L11:L11)+1600000</f>
        <v>4600000</v>
      </c>
      <c r="M10" s="42">
        <f t="shared" si="2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>SUM(R11:R11)+2142656</f>
        <v>6465308</v>
      </c>
      <c r="S10" s="42">
        <f>SUM(S11:S11)+900000</f>
        <v>1778103</v>
      </c>
      <c r="T10" s="42">
        <f t="shared" si="2"/>
        <v>0</v>
      </c>
      <c r="U10" s="42">
        <f t="shared" si="2"/>
        <v>0</v>
      </c>
      <c r="V10" s="40">
        <f t="shared" si="2"/>
        <v>0</v>
      </c>
      <c r="W10" s="41">
        <f>SUM(W11:W11)</f>
        <v>37571807</v>
      </c>
      <c r="X10" s="43">
        <f t="shared" si="2"/>
        <v>0</v>
      </c>
    </row>
    <row r="11" spans="1:24" ht="30.75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207">
        <v>37571807</v>
      </c>
      <c r="H11" s="100"/>
      <c r="I11" s="253"/>
      <c r="J11" s="410">
        <f>(G11+I11)-H11</f>
        <v>37571807</v>
      </c>
      <c r="K11" s="100">
        <v>2100000</v>
      </c>
      <c r="L11" s="101">
        <v>3000000</v>
      </c>
      <c r="M11" s="102">
        <v>4500000</v>
      </c>
      <c r="N11" s="102">
        <v>3130984</v>
      </c>
      <c r="O11" s="102">
        <v>2000000</v>
      </c>
      <c r="P11" s="102">
        <v>3130984</v>
      </c>
      <c r="Q11" s="340">
        <v>1537378</v>
      </c>
      <c r="R11" s="102">
        <v>4322652</v>
      </c>
      <c r="S11" s="102">
        <v>878103</v>
      </c>
      <c r="T11" s="102"/>
      <c r="U11" s="102"/>
      <c r="V11" s="254"/>
      <c r="W11" s="411">
        <f>SUM(K11:V11)+1600000+359849+701700+1369016+273485+4500000+1125000+2142656+900000</f>
        <v>37571807</v>
      </c>
      <c r="X11" s="57">
        <f t="shared" ref="X11" si="3">J11-W11</f>
        <v>0</v>
      </c>
    </row>
    <row r="12" spans="1:24" ht="36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371" t="s">
        <v>167</v>
      </c>
      <c r="S12" s="371" t="s">
        <v>180</v>
      </c>
      <c r="T12" s="284"/>
      <c r="U12" s="284"/>
      <c r="V12" s="285"/>
      <c r="W12" s="286"/>
      <c r="X12" s="287"/>
    </row>
    <row r="13" spans="1:24" ht="37.5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4">SUM(H15:H15)</f>
        <v>0</v>
      </c>
      <c r="I14" s="78">
        <f t="shared" si="4"/>
        <v>0</v>
      </c>
      <c r="J14" s="79">
        <f t="shared" si="4"/>
        <v>32000000</v>
      </c>
      <c r="K14" s="77">
        <f t="shared" si="4"/>
        <v>1900000</v>
      </c>
      <c r="L14" s="80">
        <f>SUM(L15:L15)+1430320</f>
        <v>3430320</v>
      </c>
      <c r="M14" s="80">
        <f t="shared" si="4"/>
        <v>2666373</v>
      </c>
      <c r="N14" s="80">
        <f t="shared" si="4"/>
        <v>2666667</v>
      </c>
      <c r="O14" s="80">
        <f t="shared" si="4"/>
        <v>1800000</v>
      </c>
      <c r="P14" s="80">
        <f t="shared" si="4"/>
        <v>1500000</v>
      </c>
      <c r="Q14" s="80">
        <f>SUM(Q15:Q15)+1600000+718540</f>
        <v>3391889</v>
      </c>
      <c r="R14" s="80">
        <f>SUM(R15:R15)+1770032+115509</f>
        <v>3780614</v>
      </c>
      <c r="S14" s="80">
        <f t="shared" si="4"/>
        <v>800000</v>
      </c>
      <c r="T14" s="80">
        <f t="shared" si="4"/>
        <v>0</v>
      </c>
      <c r="U14" s="80">
        <f t="shared" si="4"/>
        <v>2666666</v>
      </c>
      <c r="V14" s="78">
        <f t="shared" si="4"/>
        <v>0</v>
      </c>
      <c r="W14" s="79">
        <f>SUM(W15:W15)</f>
        <v>24602529</v>
      </c>
      <c r="X14" s="81">
        <f t="shared" si="4"/>
        <v>7397471</v>
      </c>
    </row>
    <row r="15" spans="1:24" ht="36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412"/>
      <c r="G15" s="207">
        <v>32000000</v>
      </c>
      <c r="H15" s="84"/>
      <c r="I15" s="412"/>
      <c r="J15" s="410">
        <f>(G15+I15)-H15</f>
        <v>32000000</v>
      </c>
      <c r="K15" s="84">
        <v>1900000</v>
      </c>
      <c r="L15" s="85">
        <v>2000000</v>
      </c>
      <c r="M15" s="413">
        <v>2666373</v>
      </c>
      <c r="N15" s="413">
        <v>2666667</v>
      </c>
      <c r="O15" s="413">
        <v>1800000</v>
      </c>
      <c r="P15" s="413">
        <v>1500000</v>
      </c>
      <c r="Q15" s="339">
        <v>1073349</v>
      </c>
      <c r="R15" s="413">
        <v>1895073</v>
      </c>
      <c r="S15" s="413">
        <v>800000</v>
      </c>
      <c r="T15" s="413"/>
      <c r="U15" s="447">
        <v>2666666</v>
      </c>
      <c r="V15" s="414"/>
      <c r="W15" s="411">
        <f>SUM(K15:V15)+1430320+1600000+718540+1770032+115509</f>
        <v>24602529</v>
      </c>
      <c r="X15" s="88">
        <f>J15-W15</f>
        <v>7397471</v>
      </c>
    </row>
    <row r="16" spans="1:24" ht="37.5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371" t="s">
        <v>172</v>
      </c>
      <c r="S16" s="292"/>
      <c r="T16" s="292"/>
      <c r="U16" s="292"/>
      <c r="V16" s="293"/>
      <c r="W16" s="286"/>
      <c r="X16" s="294"/>
    </row>
    <row r="17" spans="1:25" ht="27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408" t="s">
        <v>175</v>
      </c>
      <c r="S17" s="93"/>
      <c r="T17" s="93"/>
      <c r="U17" s="93"/>
      <c r="V17" s="94"/>
      <c r="W17" s="70"/>
      <c r="X17" s="71"/>
    </row>
    <row r="18" spans="1:25" ht="26.25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5">SUM(G19:G23)</f>
        <v>31550000</v>
      </c>
      <c r="H18" s="77">
        <f t="shared" si="5"/>
        <v>0</v>
      </c>
      <c r="I18" s="78">
        <f t="shared" si="5"/>
        <v>0</v>
      </c>
      <c r="J18" s="79">
        <f t="shared" si="5"/>
        <v>31550000</v>
      </c>
      <c r="K18" s="77">
        <f t="shared" si="5"/>
        <v>2818653</v>
      </c>
      <c r="L18" s="80">
        <f t="shared" si="5"/>
        <v>2629167</v>
      </c>
      <c r="M18" s="80">
        <f t="shared" si="5"/>
        <v>2500000</v>
      </c>
      <c r="N18" s="80">
        <f t="shared" si="5"/>
        <v>2624167</v>
      </c>
      <c r="O18" s="80">
        <f t="shared" si="5"/>
        <v>2500000</v>
      </c>
      <c r="P18" s="80">
        <f t="shared" si="5"/>
        <v>2000000</v>
      </c>
      <c r="Q18" s="80">
        <f>SUM(Q19:Q23)+2129167+500000</f>
        <v>3674673</v>
      </c>
      <c r="R18" s="80">
        <f>SUM(R19:R23)+143619</f>
        <v>2685585</v>
      </c>
      <c r="S18" s="80">
        <f t="shared" ref="S18:X18" si="6">SUM(S19:S23)</f>
        <v>900000</v>
      </c>
      <c r="T18" s="80">
        <f t="shared" si="6"/>
        <v>0</v>
      </c>
      <c r="U18" s="80">
        <f t="shared" si="6"/>
        <v>500000</v>
      </c>
      <c r="V18" s="78">
        <f t="shared" si="6"/>
        <v>0</v>
      </c>
      <c r="W18" s="79">
        <f>SUM(W19:W23)</f>
        <v>22832245</v>
      </c>
      <c r="X18" s="81">
        <f t="shared" si="6"/>
        <v>8717755</v>
      </c>
      <c r="Y18" s="95"/>
    </row>
    <row r="19" spans="1:25" ht="35.25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207">
        <v>25550000</v>
      </c>
      <c r="H19" s="100"/>
      <c r="I19" s="415"/>
      <c r="J19" s="410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102">
        <v>2000000</v>
      </c>
      <c r="P19" s="102">
        <v>1500000</v>
      </c>
      <c r="Q19" s="340">
        <v>545506</v>
      </c>
      <c r="R19" s="102">
        <v>2041966</v>
      </c>
      <c r="S19" s="102">
        <v>900000</v>
      </c>
      <c r="T19" s="102"/>
      <c r="U19" s="102"/>
      <c r="V19" s="254"/>
      <c r="W19" s="411">
        <f>SUM(K19:V19)+2129167+500000+143619</f>
        <v>17832245</v>
      </c>
      <c r="X19" s="88">
        <f>J19-W19</f>
        <v>7717755</v>
      </c>
    </row>
    <row r="20" spans="1:25" ht="24.75" customHeight="1" x14ac:dyDescent="0.25">
      <c r="A20" s="89"/>
      <c r="B20" s="131"/>
      <c r="C20" s="131"/>
      <c r="D20" s="132"/>
      <c r="E20" s="133"/>
      <c r="F20" s="134"/>
      <c r="G20" s="63"/>
      <c r="H20" s="398"/>
      <c r="I20" s="400"/>
      <c r="J20" s="406"/>
      <c r="K20" s="135"/>
      <c r="L20" s="136"/>
      <c r="M20" s="137"/>
      <c r="N20" s="137"/>
      <c r="O20" s="68"/>
      <c r="P20" s="68"/>
      <c r="Q20" s="335" t="s">
        <v>156</v>
      </c>
      <c r="R20" s="396" t="s">
        <v>174</v>
      </c>
      <c r="S20" s="68"/>
      <c r="T20" s="68"/>
      <c r="U20" s="68"/>
      <c r="V20" s="69"/>
      <c r="W20" s="70"/>
      <c r="X20" s="71"/>
    </row>
    <row r="21" spans="1:25" ht="24.75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331"/>
      <c r="K21" s="407"/>
      <c r="L21" s="125"/>
      <c r="M21" s="126"/>
      <c r="N21" s="126"/>
      <c r="O21" s="127"/>
      <c r="P21" s="127"/>
      <c r="Q21" s="401" t="s">
        <v>157</v>
      </c>
      <c r="R21" s="127"/>
      <c r="S21" s="345"/>
      <c r="T21" s="345"/>
      <c r="U21" s="345"/>
      <c r="V21" s="346"/>
      <c r="W21" s="320"/>
      <c r="X21" s="321"/>
    </row>
    <row r="22" spans="1:25" ht="12.75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402"/>
      <c r="T22" s="402"/>
      <c r="U22" s="402"/>
      <c r="V22" s="403"/>
      <c r="W22" s="404"/>
      <c r="X22" s="405"/>
    </row>
    <row r="23" spans="1:25" ht="19.5" customHeight="1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445">
        <v>500000</v>
      </c>
      <c r="V23" s="128"/>
      <c r="W23" s="129">
        <f>SUM(K23:V23)</f>
        <v>5000000</v>
      </c>
      <c r="X23" s="130">
        <f>J23-W23</f>
        <v>1000000</v>
      </c>
    </row>
    <row r="24" spans="1:25" ht="18.75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thickBot="1" x14ac:dyDescent="0.3">
      <c r="A25" s="72" t="s">
        <v>38</v>
      </c>
      <c r="B25" s="73"/>
      <c r="C25" s="73"/>
      <c r="D25" s="73"/>
      <c r="E25" s="74"/>
      <c r="F25" s="75"/>
      <c r="G25" s="76">
        <f>SUM(G26:G29)</f>
        <v>3500000</v>
      </c>
      <c r="H25" s="77">
        <f t="shared" ref="H25:V25" si="7">SUM(H26:H29)</f>
        <v>2000000</v>
      </c>
      <c r="I25" s="78">
        <f>SUM(I26:I32)</f>
        <v>4800000</v>
      </c>
      <c r="J25" s="78">
        <f>SUM(J26:J32)</f>
        <v>6300000</v>
      </c>
      <c r="K25" s="77">
        <f t="shared" si="7"/>
        <v>500000</v>
      </c>
      <c r="L25" s="80">
        <f t="shared" si="7"/>
        <v>125000</v>
      </c>
      <c r="M25" s="80">
        <f t="shared" si="7"/>
        <v>125000</v>
      </c>
      <c r="N25" s="80">
        <f t="shared" si="7"/>
        <v>125000</v>
      </c>
      <c r="O25" s="80">
        <f t="shared" si="7"/>
        <v>125000</v>
      </c>
      <c r="P25" s="80">
        <f t="shared" si="7"/>
        <v>0</v>
      </c>
      <c r="Q25" s="80">
        <f>SUM(Q26:Q29)</f>
        <v>125000</v>
      </c>
      <c r="R25" s="80">
        <f>SUM(R26:R33)</f>
        <v>2125000</v>
      </c>
      <c r="S25" s="80">
        <f t="shared" si="7"/>
        <v>0</v>
      </c>
      <c r="T25" s="80">
        <f t="shared" si="7"/>
        <v>0</v>
      </c>
      <c r="U25" s="80">
        <f t="shared" si="7"/>
        <v>0</v>
      </c>
      <c r="V25" s="78">
        <f t="shared" si="7"/>
        <v>0</v>
      </c>
      <c r="W25" s="79">
        <f>SUM(W26:W32)</f>
        <v>5500000</v>
      </c>
      <c r="X25" s="79">
        <f>SUM(X26:X32)</f>
        <v>800000</v>
      </c>
    </row>
    <row r="26" spans="1:25" ht="23.25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207">
        <v>1500000</v>
      </c>
      <c r="H26" s="100"/>
      <c r="I26" s="253">
        <v>800000</v>
      </c>
      <c r="J26" s="410">
        <f>(G26+I26)-H26</f>
        <v>2300000</v>
      </c>
      <c r="K26" s="100">
        <v>500000</v>
      </c>
      <c r="L26" s="101">
        <v>125000</v>
      </c>
      <c r="M26" s="102">
        <v>125000</v>
      </c>
      <c r="N26" s="102">
        <v>125000</v>
      </c>
      <c r="O26" s="102">
        <v>125000</v>
      </c>
      <c r="P26" s="254"/>
      <c r="Q26" s="382">
        <v>125000</v>
      </c>
      <c r="R26" s="416">
        <v>125000</v>
      </c>
      <c r="S26" s="102"/>
      <c r="T26" s="102"/>
      <c r="U26" s="102"/>
      <c r="V26" s="254"/>
      <c r="W26" s="411">
        <f>SUM(K26:V26)+250000</f>
        <v>1500000</v>
      </c>
      <c r="X26" s="88">
        <f>J26-W26</f>
        <v>800000</v>
      </c>
    </row>
    <row r="27" spans="1:25" ht="24.75" x14ac:dyDescent="0.25">
      <c r="A27" s="89"/>
      <c r="B27" s="384"/>
      <c r="C27" s="385"/>
      <c r="D27" s="385"/>
      <c r="E27" s="386"/>
      <c r="F27" s="387"/>
      <c r="G27" s="388"/>
      <c r="H27" s="389"/>
      <c r="I27" s="390"/>
      <c r="J27" s="123"/>
      <c r="K27" s="389"/>
      <c r="L27" s="391"/>
      <c r="M27" s="392"/>
      <c r="N27" s="392"/>
      <c r="O27" s="392"/>
      <c r="P27" s="393"/>
      <c r="Q27" s="394"/>
      <c r="R27" s="395" t="s">
        <v>168</v>
      </c>
      <c r="S27" s="392"/>
      <c r="T27" s="392"/>
      <c r="U27" s="392"/>
      <c r="V27" s="393"/>
      <c r="W27" s="129"/>
      <c r="X27" s="249"/>
    </row>
    <row r="28" spans="1:25" ht="6" customHeight="1" x14ac:dyDescent="0.25">
      <c r="A28" s="89"/>
      <c r="B28" s="138"/>
      <c r="C28" s="139"/>
      <c r="D28" s="139"/>
      <c r="E28" s="140"/>
      <c r="F28" s="141"/>
      <c r="G28" s="142"/>
      <c r="H28" s="143"/>
      <c r="I28" s="144"/>
      <c r="J28" s="145"/>
      <c r="K28" s="143"/>
      <c r="L28" s="146"/>
      <c r="M28" s="147"/>
      <c r="N28" s="147"/>
      <c r="O28" s="147"/>
      <c r="P28" s="147"/>
      <c r="Q28" s="147"/>
      <c r="R28" s="147"/>
      <c r="S28" s="147"/>
      <c r="T28" s="147"/>
      <c r="U28" s="147"/>
      <c r="V28" s="148"/>
      <c r="W28" s="149"/>
      <c r="X28" s="150"/>
    </row>
    <row r="29" spans="1:25" x14ac:dyDescent="0.25">
      <c r="A29" s="151"/>
      <c r="B29" s="152">
        <v>61</v>
      </c>
      <c r="C29" s="153">
        <v>461</v>
      </c>
      <c r="D29" s="153" t="s">
        <v>33</v>
      </c>
      <c r="E29" s="154" t="s">
        <v>40</v>
      </c>
      <c r="F29" s="155" t="s">
        <v>41</v>
      </c>
      <c r="G29" s="417">
        <v>2000000</v>
      </c>
      <c r="H29" s="418">
        <v>2000000</v>
      </c>
      <c r="I29" s="419"/>
      <c r="J29" s="420">
        <f>(G29+I29)-H29</f>
        <v>0</v>
      </c>
      <c r="K29" s="135"/>
      <c r="L29" s="136"/>
      <c r="M29" s="137"/>
      <c r="N29" s="137"/>
      <c r="O29" s="137"/>
      <c r="P29" s="137"/>
      <c r="Q29" s="137"/>
      <c r="R29" s="137"/>
      <c r="S29" s="137"/>
      <c r="T29" s="137"/>
      <c r="U29" s="137"/>
      <c r="V29" s="421"/>
      <c r="W29" s="422">
        <f t="shared" ref="W29" si="8">SUM(K29:V29)</f>
        <v>0</v>
      </c>
      <c r="X29" s="71">
        <f>J29-W29</f>
        <v>0</v>
      </c>
    </row>
    <row r="30" spans="1:25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160</v>
      </c>
      <c r="G30" s="312"/>
      <c r="H30" s="423"/>
      <c r="I30" s="314">
        <f>2000000+1049680</f>
        <v>3049680</v>
      </c>
      <c r="J30" s="424">
        <f>(G30+I30)</f>
        <v>3049680</v>
      </c>
      <c r="K30" s="313"/>
      <c r="L30" s="316"/>
      <c r="M30" s="318"/>
      <c r="N30" s="318"/>
      <c r="O30" s="318"/>
      <c r="P30" s="318"/>
      <c r="Q30" s="318"/>
      <c r="R30" s="318">
        <v>2000000</v>
      </c>
      <c r="S30" s="318">
        <v>1049680</v>
      </c>
      <c r="T30" s="318"/>
      <c r="U30" s="318"/>
      <c r="V30" s="319"/>
      <c r="W30" s="425">
        <f>SUM(K30:V30)</f>
        <v>3049680</v>
      </c>
      <c r="X30" s="321">
        <f>J30-W30</f>
        <v>0</v>
      </c>
    </row>
    <row r="31" spans="1:25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161</v>
      </c>
      <c r="G31" s="312"/>
      <c r="H31" s="423"/>
      <c r="I31" s="314">
        <v>200425</v>
      </c>
      <c r="J31" s="424">
        <f>(G31+I31)</f>
        <v>200425</v>
      </c>
      <c r="K31" s="313"/>
      <c r="L31" s="316"/>
      <c r="M31" s="318"/>
      <c r="N31" s="318"/>
      <c r="O31" s="318"/>
      <c r="P31" s="318"/>
      <c r="Q31" s="318"/>
      <c r="R31" s="318"/>
      <c r="S31" s="318">
        <v>200425</v>
      </c>
      <c r="T31" s="318"/>
      <c r="U31" s="318"/>
      <c r="V31" s="319"/>
      <c r="W31" s="425">
        <f t="shared" ref="W31:W32" si="9">SUM(K31:V31)</f>
        <v>200425</v>
      </c>
      <c r="X31" s="321">
        <f t="shared" ref="X31:X32" si="10">J31-W31</f>
        <v>0</v>
      </c>
    </row>
    <row r="32" spans="1:25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162</v>
      </c>
      <c r="G32" s="312"/>
      <c r="H32" s="423"/>
      <c r="I32" s="314">
        <v>749895</v>
      </c>
      <c r="J32" s="424">
        <f>(G32+I32)</f>
        <v>749895</v>
      </c>
      <c r="K32" s="313"/>
      <c r="L32" s="316"/>
      <c r="M32" s="318"/>
      <c r="N32" s="318"/>
      <c r="O32" s="318"/>
      <c r="P32" s="318"/>
      <c r="Q32" s="318"/>
      <c r="R32" s="318"/>
      <c r="S32" s="318">
        <v>749895</v>
      </c>
      <c r="T32" s="318"/>
      <c r="U32" s="318"/>
      <c r="V32" s="319"/>
      <c r="W32" s="425">
        <f t="shared" si="9"/>
        <v>749895</v>
      </c>
      <c r="X32" s="321">
        <f t="shared" si="10"/>
        <v>0</v>
      </c>
    </row>
    <row r="33" spans="1:24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4" ht="15.75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4" ht="39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1">SUM(I36:I36)</f>
        <v>4500000</v>
      </c>
      <c r="J35" s="79">
        <f t="shared" si="11"/>
        <v>11500000</v>
      </c>
      <c r="K35" s="77">
        <f t="shared" si="11"/>
        <v>583334</v>
      </c>
      <c r="L35" s="80">
        <f t="shared" si="11"/>
        <v>584000</v>
      </c>
      <c r="M35" s="80">
        <f t="shared" si="11"/>
        <v>584000</v>
      </c>
      <c r="N35" s="80">
        <f t="shared" si="11"/>
        <v>583333</v>
      </c>
      <c r="O35" s="80">
        <f t="shared" si="11"/>
        <v>583334</v>
      </c>
      <c r="P35" s="80">
        <f t="shared" si="11"/>
        <v>583333</v>
      </c>
      <c r="Q35" s="80">
        <f>SUM(Q36:Q36)+583333+2673284</f>
        <v>3571594</v>
      </c>
      <c r="R35" s="80">
        <f t="shared" si="11"/>
        <v>583334</v>
      </c>
      <c r="S35" s="80">
        <f t="shared" si="11"/>
        <v>0</v>
      </c>
      <c r="T35" s="80">
        <f t="shared" si="11"/>
        <v>0</v>
      </c>
      <c r="U35" s="80">
        <f t="shared" si="11"/>
        <v>958334</v>
      </c>
      <c r="V35" s="78">
        <f t="shared" si="11"/>
        <v>0</v>
      </c>
      <c r="W35" s="79">
        <f>SUM(W36:W36)</f>
        <v>8614596</v>
      </c>
      <c r="X35" s="81">
        <f t="shared" si="11"/>
        <v>2885404</v>
      </c>
    </row>
    <row r="36" spans="1:24" ht="23.25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207">
        <v>7000000</v>
      </c>
      <c r="H36" s="100"/>
      <c r="I36" s="253">
        <v>4500000</v>
      </c>
      <c r="J36" s="410">
        <f>(G36+I36)-H36</f>
        <v>11500000</v>
      </c>
      <c r="K36" s="100">
        <v>583334</v>
      </c>
      <c r="L36" s="101">
        <v>584000</v>
      </c>
      <c r="M36" s="102">
        <v>584000</v>
      </c>
      <c r="N36" s="102">
        <v>583333</v>
      </c>
      <c r="O36" s="102">
        <v>583334</v>
      </c>
      <c r="P36" s="102">
        <v>583333</v>
      </c>
      <c r="Q36" s="340">
        <v>314977</v>
      </c>
      <c r="R36" s="102">
        <v>583334</v>
      </c>
      <c r="S36" s="102"/>
      <c r="T36" s="102"/>
      <c r="U36" s="446">
        <v>958334</v>
      </c>
      <c r="V36" s="254"/>
      <c r="W36" s="411">
        <f>SUM(K36:V36)+583333+2673284</f>
        <v>8614596</v>
      </c>
      <c r="X36" s="88">
        <f>J36-W36</f>
        <v>2885404</v>
      </c>
    </row>
    <row r="37" spans="1:24" ht="38.25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4" ht="38.25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4" ht="26.25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2">SUM(G40:G44)</f>
        <v>116365561</v>
      </c>
      <c r="H39" s="174">
        <f t="shared" si="12"/>
        <v>0</v>
      </c>
      <c r="I39" s="175">
        <f t="shared" si="12"/>
        <v>0</v>
      </c>
      <c r="J39" s="176">
        <f t="shared" si="12"/>
        <v>116365561</v>
      </c>
      <c r="K39" s="174">
        <f t="shared" si="12"/>
        <v>5450000</v>
      </c>
      <c r="L39" s="177">
        <f t="shared" si="12"/>
        <v>5000000</v>
      </c>
      <c r="M39" s="177">
        <f t="shared" si="12"/>
        <v>0</v>
      </c>
      <c r="N39" s="177">
        <f t="shared" si="12"/>
        <v>9697130</v>
      </c>
      <c r="O39" s="177">
        <f t="shared" si="12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3">SUM(R40:R44)</f>
        <v>3643617</v>
      </c>
      <c r="S39" s="177">
        <f t="shared" si="13"/>
        <v>0</v>
      </c>
      <c r="T39" s="177">
        <f t="shared" si="13"/>
        <v>0</v>
      </c>
      <c r="U39" s="177">
        <f t="shared" si="13"/>
        <v>6053514</v>
      </c>
      <c r="V39" s="175">
        <f t="shared" si="13"/>
        <v>0</v>
      </c>
      <c r="W39" s="176">
        <f t="shared" si="13"/>
        <v>59954199</v>
      </c>
      <c r="X39" s="178">
        <f t="shared" si="13"/>
        <v>56411362</v>
      </c>
    </row>
    <row r="40" spans="1:24" ht="27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250">
        <v>43723397</v>
      </c>
      <c r="H40" s="135"/>
      <c r="I40" s="426"/>
      <c r="J40" s="420">
        <f>(G40+I40)-H40</f>
        <v>43723397</v>
      </c>
      <c r="K40" s="135">
        <v>3000000</v>
      </c>
      <c r="L40" s="136">
        <v>2000000</v>
      </c>
      <c r="M40" s="137"/>
      <c r="N40" s="137">
        <v>3643616</v>
      </c>
      <c r="O40" s="137">
        <v>3000000</v>
      </c>
      <c r="P40" s="137">
        <v>3000000</v>
      </c>
      <c r="Q40" s="340">
        <v>1511232</v>
      </c>
      <c r="R40" s="137">
        <v>3643617</v>
      </c>
      <c r="S40" s="137"/>
      <c r="T40" s="137"/>
      <c r="U40" s="137"/>
      <c r="V40" s="421"/>
      <c r="W40" s="422">
        <f>SUM(K40:V40)+651577+3643616+1250000</f>
        <v>25343658</v>
      </c>
      <c r="X40" s="71">
        <f>J40-W40</f>
        <v>18379739</v>
      </c>
    </row>
    <row r="41" spans="1:24" ht="36.75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4" ht="36.75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4" ht="17.25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4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246">
        <v>72642164</v>
      </c>
      <c r="H44" s="124"/>
      <c r="I44" s="427"/>
      <c r="J44" s="428">
        <f>(G44+I44)-H44</f>
        <v>72642164</v>
      </c>
      <c r="K44" s="124">
        <v>2450000</v>
      </c>
      <c r="L44" s="125">
        <v>3000000</v>
      </c>
      <c r="M44" s="126"/>
      <c r="N44" s="126">
        <v>6053514</v>
      </c>
      <c r="O44" s="126">
        <v>6053513</v>
      </c>
      <c r="P44" s="126">
        <v>6000000</v>
      </c>
      <c r="Q44" s="340">
        <v>5000000</v>
      </c>
      <c r="R44" s="126"/>
      <c r="S44" s="126"/>
      <c r="T44" s="126"/>
      <c r="U44" s="445">
        <v>6053514</v>
      </c>
      <c r="V44" s="429"/>
      <c r="W44" s="430">
        <f>SUM(K44:V44)</f>
        <v>34610541</v>
      </c>
      <c r="X44" s="130">
        <f>J44-W44</f>
        <v>38031623</v>
      </c>
    </row>
    <row r="45" spans="1:24" ht="29.25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4" ht="42.75" customHeight="1" thickBot="1" x14ac:dyDescent="0.3">
      <c r="A46" s="72" t="s">
        <v>188</v>
      </c>
      <c r="B46" s="169"/>
      <c r="C46" s="170"/>
      <c r="D46" s="170"/>
      <c r="E46" s="171"/>
      <c r="F46" s="172"/>
      <c r="G46" s="173">
        <f>SUM(G47:G48)</f>
        <v>0</v>
      </c>
      <c r="H46" s="173">
        <f t="shared" ref="H46:X46" si="14">SUM(H47:H48)</f>
        <v>0</v>
      </c>
      <c r="I46" s="173">
        <f t="shared" si="14"/>
        <v>30000</v>
      </c>
      <c r="J46" s="173">
        <f t="shared" si="14"/>
        <v>30000</v>
      </c>
      <c r="K46" s="173">
        <f t="shared" si="14"/>
        <v>0</v>
      </c>
      <c r="L46" s="173">
        <f t="shared" si="14"/>
        <v>0</v>
      </c>
      <c r="M46" s="173">
        <f t="shared" si="14"/>
        <v>0</v>
      </c>
      <c r="N46" s="173">
        <f t="shared" si="14"/>
        <v>0</v>
      </c>
      <c r="O46" s="173">
        <f t="shared" si="14"/>
        <v>0</v>
      </c>
      <c r="P46" s="173">
        <f t="shared" si="14"/>
        <v>0</v>
      </c>
      <c r="Q46" s="173">
        <f t="shared" si="14"/>
        <v>0</v>
      </c>
      <c r="R46" s="173">
        <f t="shared" si="14"/>
        <v>0</v>
      </c>
      <c r="S46" s="173">
        <f t="shared" si="14"/>
        <v>0</v>
      </c>
      <c r="T46" s="173">
        <f t="shared" si="14"/>
        <v>0</v>
      </c>
      <c r="U46" s="173">
        <f t="shared" si="14"/>
        <v>0</v>
      </c>
      <c r="V46" s="173">
        <f t="shared" si="14"/>
        <v>0</v>
      </c>
      <c r="W46" s="173">
        <f t="shared" si="14"/>
        <v>0</v>
      </c>
      <c r="X46" s="173">
        <f t="shared" si="14"/>
        <v>30000</v>
      </c>
    </row>
    <row r="47" spans="1:24" ht="23.25" x14ac:dyDescent="0.25">
      <c r="A47" s="179" t="s">
        <v>189</v>
      </c>
      <c r="B47" s="59">
        <v>11</v>
      </c>
      <c r="C47" s="60">
        <v>443</v>
      </c>
      <c r="D47" s="60" t="s">
        <v>33</v>
      </c>
      <c r="E47" s="61"/>
      <c r="F47" s="62"/>
      <c r="G47" s="250"/>
      <c r="H47" s="135"/>
      <c r="I47" s="426">
        <v>30000</v>
      </c>
      <c r="J47" s="420">
        <f>(G47+I47)-H47</f>
        <v>30000</v>
      </c>
      <c r="K47" s="135"/>
      <c r="L47" s="136"/>
      <c r="M47" s="137"/>
      <c r="N47" s="137"/>
      <c r="O47" s="137"/>
      <c r="P47" s="137"/>
      <c r="Q47" s="340"/>
      <c r="R47" s="137"/>
      <c r="S47" s="137"/>
      <c r="T47" s="137"/>
      <c r="U47" s="137"/>
      <c r="V47" s="421"/>
      <c r="W47" s="422">
        <f>SUM(K47:V47)</f>
        <v>0</v>
      </c>
      <c r="X47" s="71">
        <f>J47-W47</f>
        <v>30000</v>
      </c>
    </row>
    <row r="48" spans="1:24" x14ac:dyDescent="0.25">
      <c r="A48" s="89"/>
      <c r="B48" s="59"/>
      <c r="C48" s="60"/>
      <c r="D48" s="60"/>
      <c r="E48" s="61"/>
      <c r="F48" s="62"/>
      <c r="G48" s="120"/>
      <c r="H48" s="121"/>
      <c r="I48" s="122"/>
      <c r="J48" s="331"/>
      <c r="K48" s="124"/>
      <c r="L48" s="125"/>
      <c r="M48" s="127"/>
      <c r="N48" s="127"/>
      <c r="O48" s="127"/>
      <c r="P48" s="434"/>
      <c r="Q48" s="444"/>
      <c r="R48" s="127"/>
      <c r="S48" s="127"/>
      <c r="T48" s="127"/>
      <c r="U48" s="127"/>
      <c r="V48" s="128"/>
      <c r="W48" s="248"/>
      <c r="X48" s="130"/>
    </row>
    <row r="49" spans="1:24" ht="53.25" thickBot="1" x14ac:dyDescent="0.35">
      <c r="A49" s="348" t="s">
        <v>90</v>
      </c>
      <c r="B49" s="467" t="s">
        <v>30</v>
      </c>
      <c r="C49" s="468"/>
      <c r="D49" s="468"/>
      <c r="E49" s="468"/>
      <c r="F49" s="469"/>
      <c r="G49" s="349">
        <f>SUM(G50+G53+G56+G59+G63+G66+G72+G77+G83+G89+G86+G92+G95+G98+G101)</f>
        <v>22961919</v>
      </c>
      <c r="H49" s="349">
        <f t="shared" ref="H49:X49" si="15">SUM(H50+H53+H56+H59+H63+H66+H72+H77+H83+H89+H86+H92+H95+H98+H101)</f>
        <v>11637309</v>
      </c>
      <c r="I49" s="349">
        <f t="shared" si="15"/>
        <v>32894109</v>
      </c>
      <c r="J49" s="349">
        <f t="shared" si="15"/>
        <v>44218719</v>
      </c>
      <c r="K49" s="349">
        <f t="shared" si="15"/>
        <v>644843.4</v>
      </c>
      <c r="L49" s="349">
        <f t="shared" si="15"/>
        <v>568175.34</v>
      </c>
      <c r="M49" s="349">
        <f t="shared" si="15"/>
        <v>1420987.79</v>
      </c>
      <c r="N49" s="349">
        <f t="shared" si="15"/>
        <v>3211593.33</v>
      </c>
      <c r="O49" s="349">
        <f t="shared" si="15"/>
        <v>1833835.4100000001</v>
      </c>
      <c r="P49" s="349">
        <f t="shared" si="15"/>
        <v>3727305.96</v>
      </c>
      <c r="Q49" s="349">
        <f t="shared" si="15"/>
        <v>1365451.89</v>
      </c>
      <c r="R49" s="349">
        <f t="shared" si="15"/>
        <v>4682349</v>
      </c>
      <c r="S49" s="349">
        <f t="shared" si="15"/>
        <v>1388575</v>
      </c>
      <c r="T49" s="349">
        <f t="shared" si="15"/>
        <v>387212.07999999996</v>
      </c>
      <c r="U49" s="349">
        <f t="shared" si="15"/>
        <v>707575.08</v>
      </c>
      <c r="V49" s="349">
        <f t="shared" si="15"/>
        <v>0</v>
      </c>
      <c r="W49" s="349">
        <f t="shared" si="15"/>
        <v>19937904.280000001</v>
      </c>
      <c r="X49" s="349">
        <f t="shared" si="15"/>
        <v>24280814.720000006</v>
      </c>
    </row>
    <row r="50" spans="1:24" ht="27" thickTop="1" thickBot="1" x14ac:dyDescent="0.3">
      <c r="A50" s="34" t="s">
        <v>47</v>
      </c>
      <c r="B50" s="197"/>
      <c r="C50" s="198"/>
      <c r="D50" s="198"/>
      <c r="E50" s="199"/>
      <c r="F50" s="200"/>
      <c r="G50" s="201">
        <f>SUM(G51)</f>
        <v>3350000</v>
      </c>
      <c r="H50" s="202">
        <f t="shared" ref="H50:X50" si="16">SUM(H51)</f>
        <v>0</v>
      </c>
      <c r="I50" s="203">
        <f t="shared" si="16"/>
        <v>0</v>
      </c>
      <c r="J50" s="204">
        <f t="shared" si="16"/>
        <v>3350000</v>
      </c>
      <c r="K50" s="202">
        <f t="shared" si="16"/>
        <v>194455.4</v>
      </c>
      <c r="L50" s="205">
        <f t="shared" si="16"/>
        <v>194397.34</v>
      </c>
      <c r="M50" s="205">
        <f t="shared" si="16"/>
        <v>189690.79</v>
      </c>
      <c r="N50" s="205">
        <f t="shared" si="16"/>
        <v>194690.79</v>
      </c>
      <c r="O50" s="205">
        <f t="shared" si="16"/>
        <v>199485.41</v>
      </c>
      <c r="P50" s="205">
        <f t="shared" si="16"/>
        <v>191225.96</v>
      </c>
      <c r="Q50" s="205">
        <f t="shared" si="16"/>
        <v>375451.92</v>
      </c>
      <c r="R50" s="205">
        <f t="shared" si="16"/>
        <v>194089</v>
      </c>
      <c r="S50" s="205">
        <f t="shared" si="16"/>
        <v>188575</v>
      </c>
      <c r="T50" s="205">
        <f t="shared" si="16"/>
        <v>185574.08</v>
      </c>
      <c r="U50" s="205">
        <f t="shared" si="16"/>
        <v>183574.08</v>
      </c>
      <c r="V50" s="203">
        <f t="shared" si="16"/>
        <v>0</v>
      </c>
      <c r="W50" s="204">
        <f t="shared" si="16"/>
        <v>2291209.77</v>
      </c>
      <c r="X50" s="206">
        <f t="shared" si="16"/>
        <v>1058790.23</v>
      </c>
    </row>
    <row r="51" spans="1:24" ht="34.5" x14ac:dyDescent="0.25">
      <c r="A51" s="44" t="s">
        <v>48</v>
      </c>
      <c r="B51" s="45">
        <v>11</v>
      </c>
      <c r="C51" s="46">
        <v>435</v>
      </c>
      <c r="D51" s="46" t="s">
        <v>33</v>
      </c>
      <c r="E51" s="47"/>
      <c r="F51" s="48"/>
      <c r="G51" s="207">
        <v>3350000</v>
      </c>
      <c r="H51" s="100"/>
      <c r="I51" s="253"/>
      <c r="J51" s="410">
        <f>(G51+I51)-H51</f>
        <v>3350000</v>
      </c>
      <c r="K51" s="100">
        <v>194455.4</v>
      </c>
      <c r="L51" s="101">
        <v>194397.34</v>
      </c>
      <c r="M51" s="102">
        <v>189690.79</v>
      </c>
      <c r="N51" s="102">
        <v>194690.79</v>
      </c>
      <c r="O51" s="102">
        <v>199485.41</v>
      </c>
      <c r="P51" s="102">
        <v>191225.96</v>
      </c>
      <c r="Q51" s="340">
        <v>375451.92</v>
      </c>
      <c r="R51" s="102">
        <v>194089</v>
      </c>
      <c r="S51" s="102">
        <v>188575</v>
      </c>
      <c r="T51" s="102">
        <v>185574.08</v>
      </c>
      <c r="U51" s="446">
        <v>183574.08</v>
      </c>
      <c r="V51" s="254"/>
      <c r="W51" s="411">
        <f>SUM(K51:V51)</f>
        <v>2291209.77</v>
      </c>
      <c r="X51" s="88">
        <f>J51-W51</f>
        <v>1058790.23</v>
      </c>
    </row>
    <row r="52" spans="1:24" ht="15.75" thickBot="1" x14ac:dyDescent="0.3">
      <c r="A52" s="208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9"/>
      <c r="W52" s="70"/>
      <c r="X52" s="71"/>
    </row>
    <row r="53" spans="1:24" ht="26.25" thickBot="1" x14ac:dyDescent="0.3">
      <c r="A53" s="72" t="s">
        <v>49</v>
      </c>
      <c r="B53" s="169"/>
      <c r="C53" s="170"/>
      <c r="D53" s="170"/>
      <c r="E53" s="171"/>
      <c r="F53" s="172"/>
      <c r="G53" s="173">
        <f t="shared" ref="G53:X53" si="17">SUM(G54:G54)</f>
        <v>500000</v>
      </c>
      <c r="H53" s="174">
        <f t="shared" si="17"/>
        <v>0</v>
      </c>
      <c r="I53" s="175">
        <f t="shared" si="17"/>
        <v>0</v>
      </c>
      <c r="J53" s="176">
        <f t="shared" si="17"/>
        <v>500000</v>
      </c>
      <c r="K53" s="174">
        <f t="shared" si="17"/>
        <v>0</v>
      </c>
      <c r="L53" s="177">
        <f t="shared" si="17"/>
        <v>0</v>
      </c>
      <c r="M53" s="177">
        <f t="shared" si="17"/>
        <v>0</v>
      </c>
      <c r="N53" s="177">
        <f t="shared" si="17"/>
        <v>0</v>
      </c>
      <c r="O53" s="177">
        <f t="shared" si="17"/>
        <v>0</v>
      </c>
      <c r="P53" s="177">
        <f>SUM(P54:P54)+158333</f>
        <v>200000</v>
      </c>
      <c r="Q53" s="177">
        <f t="shared" si="17"/>
        <v>0</v>
      </c>
      <c r="R53" s="177">
        <f>SUM(R54:R54)+200000</f>
        <v>300000</v>
      </c>
      <c r="S53" s="177">
        <f t="shared" si="17"/>
        <v>0</v>
      </c>
      <c r="T53" s="177">
        <f t="shared" si="17"/>
        <v>0</v>
      </c>
      <c r="U53" s="177">
        <f t="shared" si="17"/>
        <v>0</v>
      </c>
      <c r="V53" s="175">
        <f t="shared" si="17"/>
        <v>0</v>
      </c>
      <c r="W53" s="176">
        <f>SUM(W54:W54)</f>
        <v>500000</v>
      </c>
      <c r="X53" s="178">
        <f t="shared" si="17"/>
        <v>0</v>
      </c>
    </row>
    <row r="54" spans="1:24" ht="23.25" x14ac:dyDescent="0.25">
      <c r="A54" s="44" t="s">
        <v>50</v>
      </c>
      <c r="B54" s="45">
        <v>11</v>
      </c>
      <c r="C54" s="46">
        <v>435</v>
      </c>
      <c r="D54" s="46" t="s">
        <v>33</v>
      </c>
      <c r="E54" s="47"/>
      <c r="F54" s="48"/>
      <c r="G54" s="207">
        <v>500000</v>
      </c>
      <c r="H54" s="100"/>
      <c r="I54" s="253"/>
      <c r="J54" s="410">
        <f>(G54+I54)-H54</f>
        <v>500000</v>
      </c>
      <c r="K54" s="100"/>
      <c r="L54" s="101"/>
      <c r="M54" s="102"/>
      <c r="N54" s="102"/>
      <c r="O54" s="102"/>
      <c r="P54" s="102">
        <v>41667</v>
      </c>
      <c r="Q54" s="102"/>
      <c r="R54" s="102">
        <v>100000</v>
      </c>
      <c r="S54" s="102"/>
      <c r="T54" s="102"/>
      <c r="U54" s="102"/>
      <c r="V54" s="254"/>
      <c r="W54" s="411">
        <f>SUM(K54:V54)+158333+200000</f>
        <v>500000</v>
      </c>
      <c r="X54" s="88">
        <f>J54-W54</f>
        <v>0</v>
      </c>
    </row>
    <row r="55" spans="1:24" ht="37.5" thickBot="1" x14ac:dyDescent="0.3">
      <c r="A55" s="89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330" t="s">
        <v>129</v>
      </c>
      <c r="Q55" s="68"/>
      <c r="R55" s="396" t="s">
        <v>170</v>
      </c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51</v>
      </c>
      <c r="B56" s="169"/>
      <c r="C56" s="170"/>
      <c r="D56" s="170"/>
      <c r="E56" s="171"/>
      <c r="F56" s="172"/>
      <c r="G56" s="173">
        <f>SUM(G57)</f>
        <v>584700</v>
      </c>
      <c r="H56" s="174">
        <f t="shared" ref="H56:W56" si="18">SUM(H57)</f>
        <v>457585</v>
      </c>
      <c r="I56" s="175">
        <f t="shared" si="18"/>
        <v>1815300</v>
      </c>
      <c r="J56" s="176">
        <f t="shared" si="18"/>
        <v>1942415</v>
      </c>
      <c r="K56" s="174">
        <f t="shared" si="18"/>
        <v>0</v>
      </c>
      <c r="L56" s="177">
        <f t="shared" si="18"/>
        <v>0</v>
      </c>
      <c r="M56" s="177">
        <f t="shared" si="18"/>
        <v>0</v>
      </c>
      <c r="N56" s="177">
        <f t="shared" si="18"/>
        <v>0</v>
      </c>
      <c r="O56" s="177">
        <f t="shared" si="18"/>
        <v>0</v>
      </c>
      <c r="P56" s="177">
        <f t="shared" si="18"/>
        <v>0</v>
      </c>
      <c r="Q56" s="177">
        <f t="shared" si="18"/>
        <v>0</v>
      </c>
      <c r="R56" s="177">
        <f t="shared" si="18"/>
        <v>0</v>
      </c>
      <c r="S56" s="177">
        <f t="shared" si="18"/>
        <v>0</v>
      </c>
      <c r="T56" s="177">
        <f t="shared" si="18"/>
        <v>0</v>
      </c>
      <c r="U56" s="177">
        <f t="shared" si="18"/>
        <v>0</v>
      </c>
      <c r="V56" s="175">
        <f t="shared" si="18"/>
        <v>0</v>
      </c>
      <c r="W56" s="176">
        <f t="shared" si="18"/>
        <v>0</v>
      </c>
      <c r="X56" s="178">
        <f>SUM(X57)</f>
        <v>1942415</v>
      </c>
    </row>
    <row r="57" spans="1:24" ht="23.25" x14ac:dyDescent="0.25">
      <c r="A57" s="44" t="s">
        <v>52</v>
      </c>
      <c r="B57" s="45">
        <v>11</v>
      </c>
      <c r="C57" s="46">
        <v>472</v>
      </c>
      <c r="D57" s="46" t="s">
        <v>33</v>
      </c>
      <c r="E57" s="47"/>
      <c r="F57" s="48"/>
      <c r="G57" s="207">
        <v>584700</v>
      </c>
      <c r="H57" s="100">
        <f>390742+66843</f>
        <v>457585</v>
      </c>
      <c r="I57" s="253">
        <v>1815300</v>
      </c>
      <c r="J57" s="410">
        <f>(G57+I57)-H57</f>
        <v>1942415</v>
      </c>
      <c r="K57" s="209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5"/>
      <c r="W57" s="56"/>
      <c r="X57" s="88">
        <f>J57-W57</f>
        <v>1942415</v>
      </c>
    </row>
    <row r="58" spans="1:24" ht="15.75" thickBot="1" x14ac:dyDescent="0.3">
      <c r="A58" s="208"/>
      <c r="B58" s="59"/>
      <c r="C58" s="60"/>
      <c r="D58" s="60"/>
      <c r="E58" s="61"/>
      <c r="F58" s="62"/>
      <c r="G58" s="63"/>
      <c r="H58" s="64"/>
      <c r="I58" s="65"/>
      <c r="J58" s="66"/>
      <c r="K58" s="67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9"/>
      <c r="W58" s="70"/>
      <c r="X58" s="71"/>
    </row>
    <row r="59" spans="1:24" ht="26.25" thickBot="1" x14ac:dyDescent="0.3">
      <c r="A59" s="72" t="s">
        <v>53</v>
      </c>
      <c r="B59" s="169"/>
      <c r="C59" s="170"/>
      <c r="D59" s="170"/>
      <c r="E59" s="171"/>
      <c r="F59" s="172"/>
      <c r="G59" s="173">
        <f>SUM(G60)</f>
        <v>2000000</v>
      </c>
      <c r="H59" s="174">
        <f t="shared" ref="H59:V59" si="19">SUM(H60)</f>
        <v>0</v>
      </c>
      <c r="I59" s="175">
        <f t="shared" si="19"/>
        <v>0</v>
      </c>
      <c r="J59" s="176">
        <f t="shared" si="19"/>
        <v>2000000</v>
      </c>
      <c r="K59" s="174">
        <f t="shared" si="19"/>
        <v>250388</v>
      </c>
      <c r="L59" s="177">
        <f t="shared" si="19"/>
        <v>173778</v>
      </c>
      <c r="M59" s="177">
        <f t="shared" si="19"/>
        <v>166667</v>
      </c>
      <c r="N59" s="177">
        <f t="shared" si="19"/>
        <v>170907</v>
      </c>
      <c r="O59" s="177">
        <f t="shared" si="19"/>
        <v>166666</v>
      </c>
      <c r="P59" s="177">
        <f>SUM(P60)+133333</f>
        <v>300000</v>
      </c>
      <c r="Q59" s="177">
        <f t="shared" si="19"/>
        <v>0</v>
      </c>
      <c r="R59" s="177">
        <f>SUM(R60)+300000</f>
        <v>571594</v>
      </c>
      <c r="S59" s="177">
        <f t="shared" si="19"/>
        <v>0</v>
      </c>
      <c r="T59" s="177">
        <f t="shared" si="19"/>
        <v>0</v>
      </c>
      <c r="U59" s="177">
        <f t="shared" si="19"/>
        <v>166667</v>
      </c>
      <c r="V59" s="175">
        <f t="shared" si="19"/>
        <v>0</v>
      </c>
      <c r="W59" s="176">
        <f>SUM(W60)</f>
        <v>1966667</v>
      </c>
      <c r="X59" s="176">
        <f>SUM(X60)</f>
        <v>33333</v>
      </c>
    </row>
    <row r="60" spans="1:24" ht="34.5" x14ac:dyDescent="0.25">
      <c r="A60" s="44" t="s">
        <v>54</v>
      </c>
      <c r="B60" s="45">
        <v>11</v>
      </c>
      <c r="C60" s="46">
        <v>472</v>
      </c>
      <c r="D60" s="46" t="s">
        <v>33</v>
      </c>
      <c r="E60" s="47"/>
      <c r="F60" s="48"/>
      <c r="G60" s="207">
        <v>2000000</v>
      </c>
      <c r="H60" s="100"/>
      <c r="I60" s="253"/>
      <c r="J60" s="410">
        <f>(G60+I60)-H60</f>
        <v>2000000</v>
      </c>
      <c r="K60" s="50">
        <v>250388</v>
      </c>
      <c r="L60" s="53">
        <v>173778</v>
      </c>
      <c r="M60" s="54">
        <v>166667</v>
      </c>
      <c r="N60" s="54">
        <v>170907</v>
      </c>
      <c r="O60" s="54">
        <v>166666</v>
      </c>
      <c r="P60" s="54">
        <v>166667</v>
      </c>
      <c r="Q60" s="54"/>
      <c r="R60" s="54">
        <v>271594</v>
      </c>
      <c r="S60" s="54"/>
      <c r="T60" s="210"/>
      <c r="U60" s="448">
        <v>166667</v>
      </c>
      <c r="V60" s="55"/>
      <c r="W60" s="56">
        <f>SUM(K60:V60)+133333+300000</f>
        <v>1966667</v>
      </c>
      <c r="X60" s="88">
        <f>J60-W60</f>
        <v>33333</v>
      </c>
    </row>
    <row r="61" spans="1:24" ht="36.75" x14ac:dyDescent="0.25">
      <c r="A61" s="89"/>
      <c r="B61" s="59"/>
      <c r="C61" s="60"/>
      <c r="D61" s="60"/>
      <c r="E61" s="61"/>
      <c r="F61" s="62"/>
      <c r="G61" s="250"/>
      <c r="H61" s="333"/>
      <c r="I61" s="282"/>
      <c r="J61" s="283"/>
      <c r="K61" s="281"/>
      <c r="L61" s="334"/>
      <c r="M61" s="284"/>
      <c r="N61" s="284"/>
      <c r="O61" s="284"/>
      <c r="P61" s="323" t="s">
        <v>128</v>
      </c>
      <c r="Q61" s="284"/>
      <c r="R61" s="371" t="s">
        <v>169</v>
      </c>
      <c r="S61" s="284"/>
      <c r="T61" s="305"/>
      <c r="U61" s="305"/>
      <c r="V61" s="285"/>
      <c r="W61" s="286"/>
      <c r="X61" s="294"/>
    </row>
    <row r="62" spans="1:24" ht="15.75" thickBot="1" x14ac:dyDescent="0.3">
      <c r="A62" s="211"/>
      <c r="B62" s="212"/>
      <c r="C62" s="213"/>
      <c r="D62" s="213"/>
      <c r="E62" s="214"/>
      <c r="F62" s="215"/>
      <c r="G62" s="216"/>
      <c r="H62" s="217"/>
      <c r="I62" s="218"/>
      <c r="J62" s="219"/>
      <c r="K62" s="220"/>
      <c r="L62" s="221"/>
      <c r="M62" s="221"/>
      <c r="N62" s="221"/>
      <c r="O62" s="221"/>
      <c r="P62" s="221"/>
      <c r="Q62" s="221"/>
      <c r="R62" s="221"/>
      <c r="S62" s="221"/>
      <c r="T62" s="222"/>
      <c r="U62" s="222"/>
      <c r="V62" s="223"/>
      <c r="W62" s="224"/>
      <c r="X62" s="225"/>
    </row>
    <row r="63" spans="1:24" ht="39" thickBot="1" x14ac:dyDescent="0.3">
      <c r="A63" s="72" t="s">
        <v>55</v>
      </c>
      <c r="B63" s="169"/>
      <c r="C63" s="170"/>
      <c r="D63" s="170"/>
      <c r="E63" s="171"/>
      <c r="F63" s="172"/>
      <c r="G63" s="173">
        <f>SUM(G64)</f>
        <v>4293007</v>
      </c>
      <c r="H63" s="174">
        <f t="shared" ref="H63:X63" si="20">SUM(H64)</f>
        <v>1893007</v>
      </c>
      <c r="I63" s="175">
        <f t="shared" si="20"/>
        <v>1600000</v>
      </c>
      <c r="J63" s="176">
        <f t="shared" si="20"/>
        <v>4000000</v>
      </c>
      <c r="K63" s="174">
        <f t="shared" si="20"/>
        <v>200000</v>
      </c>
      <c r="L63" s="177">
        <f t="shared" si="20"/>
        <v>200000</v>
      </c>
      <c r="M63" s="177">
        <f t="shared" si="20"/>
        <v>200000</v>
      </c>
      <c r="N63" s="177">
        <f t="shared" si="20"/>
        <v>200000</v>
      </c>
      <c r="O63" s="177">
        <f t="shared" si="20"/>
        <v>200000</v>
      </c>
      <c r="P63" s="177">
        <f t="shared" si="20"/>
        <v>300000</v>
      </c>
      <c r="Q63" s="177">
        <f t="shared" si="20"/>
        <v>200000</v>
      </c>
      <c r="R63" s="177">
        <f>SUM(R64)+300000</f>
        <v>500000</v>
      </c>
      <c r="S63" s="177">
        <f>SUM(S64)+1000000</f>
        <v>1200000</v>
      </c>
      <c r="T63" s="177">
        <f t="shared" si="20"/>
        <v>0</v>
      </c>
      <c r="U63" s="177">
        <f t="shared" si="20"/>
        <v>357334</v>
      </c>
      <c r="V63" s="175">
        <f t="shared" si="20"/>
        <v>0</v>
      </c>
      <c r="W63" s="176">
        <f t="shared" si="20"/>
        <v>3557334</v>
      </c>
      <c r="X63" s="178">
        <f t="shared" si="20"/>
        <v>442666</v>
      </c>
    </row>
    <row r="64" spans="1:24" x14ac:dyDescent="0.25">
      <c r="A64" s="44" t="s">
        <v>56</v>
      </c>
      <c r="B64" s="45">
        <v>11</v>
      </c>
      <c r="C64" s="46">
        <v>473</v>
      </c>
      <c r="D64" s="46" t="s">
        <v>33</v>
      </c>
      <c r="E64" s="47"/>
      <c r="F64" s="48"/>
      <c r="G64" s="207">
        <v>4293007</v>
      </c>
      <c r="H64" s="50">
        <v>1893007</v>
      </c>
      <c r="I64" s="51">
        <v>1600000</v>
      </c>
      <c r="J64" s="52">
        <f>(G64+I64)-H64</f>
        <v>4000000</v>
      </c>
      <c r="K64" s="50">
        <v>200000</v>
      </c>
      <c r="L64" s="53">
        <v>200000</v>
      </c>
      <c r="M64" s="54">
        <v>200000</v>
      </c>
      <c r="N64" s="54">
        <v>200000</v>
      </c>
      <c r="O64" s="54">
        <v>200000</v>
      </c>
      <c r="P64" s="54">
        <v>300000</v>
      </c>
      <c r="Q64" s="340">
        <v>200000</v>
      </c>
      <c r="R64" s="54">
        <v>200000</v>
      </c>
      <c r="S64" s="54">
        <v>200000</v>
      </c>
      <c r="T64" s="210"/>
      <c r="U64" s="210">
        <v>357334</v>
      </c>
      <c r="V64" s="55"/>
      <c r="W64" s="56">
        <f>SUM(K64:V64)+300000+1000000</f>
        <v>3557334</v>
      </c>
      <c r="X64" s="88">
        <f>J64-W64</f>
        <v>442666</v>
      </c>
    </row>
    <row r="65" spans="1:24" ht="37.5" thickBot="1" x14ac:dyDescent="0.3">
      <c r="A65" s="226"/>
      <c r="B65" s="227"/>
      <c r="C65" s="228"/>
      <c r="D65" s="228"/>
      <c r="E65" s="229"/>
      <c r="F65" s="230"/>
      <c r="G65" s="231"/>
      <c r="H65" s="232"/>
      <c r="I65" s="233"/>
      <c r="J65" s="234"/>
      <c r="K65" s="235"/>
      <c r="L65" s="236"/>
      <c r="M65" s="236"/>
      <c r="N65" s="236"/>
      <c r="O65" s="236"/>
      <c r="P65" s="236"/>
      <c r="Q65" s="236"/>
      <c r="R65" s="369" t="s">
        <v>166</v>
      </c>
      <c r="S65" s="409" t="s">
        <v>177</v>
      </c>
      <c r="T65" s="237"/>
      <c r="U65" s="238"/>
      <c r="V65" s="239"/>
      <c r="W65" s="240"/>
      <c r="X65" s="241"/>
    </row>
    <row r="66" spans="1:24" ht="38.25" customHeight="1" thickTop="1" thickBot="1" x14ac:dyDescent="0.3">
      <c r="A66" s="34" t="s">
        <v>57</v>
      </c>
      <c r="B66" s="242"/>
      <c r="C66" s="242"/>
      <c r="D66" s="242"/>
      <c r="E66" s="243"/>
      <c r="F66" s="244"/>
      <c r="G66" s="201">
        <f>SUM(G67+G70)</f>
        <v>1858652</v>
      </c>
      <c r="H66" s="202">
        <f t="shared" ref="H66:X66" si="21">SUM(H67+H70)</f>
        <v>0</v>
      </c>
      <c r="I66" s="203">
        <f t="shared" si="21"/>
        <v>2700000</v>
      </c>
      <c r="J66" s="204">
        <f t="shared" si="21"/>
        <v>4558652</v>
      </c>
      <c r="K66" s="202">
        <f t="shared" si="21"/>
        <v>0</v>
      </c>
      <c r="L66" s="205">
        <f t="shared" si="21"/>
        <v>0</v>
      </c>
      <c r="M66" s="205">
        <f t="shared" si="21"/>
        <v>0</v>
      </c>
      <c r="N66" s="205">
        <f t="shared" si="21"/>
        <v>154888</v>
      </c>
      <c r="O66" s="370">
        <f>SUM(O67+O70)+772782</f>
        <v>927670</v>
      </c>
      <c r="P66" s="205">
        <f>SUM(P67+P70)+621206</f>
        <v>776094</v>
      </c>
      <c r="Q66" s="205">
        <f t="shared" si="21"/>
        <v>0</v>
      </c>
      <c r="R66" s="205">
        <f t="shared" si="21"/>
        <v>2700000</v>
      </c>
      <c r="S66" s="205">
        <f t="shared" si="21"/>
        <v>0</v>
      </c>
      <c r="T66" s="205">
        <f t="shared" si="21"/>
        <v>0</v>
      </c>
      <c r="U66" s="205">
        <f t="shared" si="21"/>
        <v>0</v>
      </c>
      <c r="V66" s="203">
        <f t="shared" si="21"/>
        <v>0</v>
      </c>
      <c r="W66" s="204">
        <f>SUM(W67+W70)</f>
        <v>4558652</v>
      </c>
      <c r="X66" s="206">
        <f t="shared" si="21"/>
        <v>0</v>
      </c>
    </row>
    <row r="67" spans="1:24" ht="30" customHeight="1" x14ac:dyDescent="0.25">
      <c r="A67" s="44" t="s">
        <v>58</v>
      </c>
      <c r="B67" s="45">
        <v>21</v>
      </c>
      <c r="C67" s="46">
        <v>431</v>
      </c>
      <c r="D67" s="46" t="s">
        <v>33</v>
      </c>
      <c r="E67" s="47"/>
      <c r="F67" s="48"/>
      <c r="G67" s="207">
        <v>1858652</v>
      </c>
      <c r="H67" s="100"/>
      <c r="I67" s="253">
        <v>2700000</v>
      </c>
      <c r="J67" s="410">
        <f>(G67+I67)-H67</f>
        <v>4558652</v>
      </c>
      <c r="K67" s="416"/>
      <c r="L67" s="102"/>
      <c r="M67" s="102"/>
      <c r="N67" s="102">
        <v>154888</v>
      </c>
      <c r="O67" s="102">
        <v>154888</v>
      </c>
      <c r="P67" s="102">
        <v>154888</v>
      </c>
      <c r="Q67" s="102"/>
      <c r="R67" s="431">
        <v>2700000</v>
      </c>
      <c r="S67" s="102"/>
      <c r="T67" s="102"/>
      <c r="U67" s="102"/>
      <c r="V67" s="254"/>
      <c r="W67" s="411">
        <f>SUM(K67:V67)+772782+621206</f>
        <v>4558652</v>
      </c>
      <c r="X67" s="88">
        <f>J67-W67</f>
        <v>0</v>
      </c>
    </row>
    <row r="68" spans="1:24" ht="36.75" x14ac:dyDescent="0.25">
      <c r="A68" s="89"/>
      <c r="B68" s="59"/>
      <c r="C68" s="60"/>
      <c r="D68" s="60"/>
      <c r="E68" s="61"/>
      <c r="F68" s="62"/>
      <c r="G68" s="250"/>
      <c r="H68" s="64"/>
      <c r="I68" s="65"/>
      <c r="J68" s="66"/>
      <c r="K68" s="67"/>
      <c r="L68" s="68"/>
      <c r="M68" s="68"/>
      <c r="N68" s="68"/>
      <c r="O68" s="329" t="s">
        <v>115</v>
      </c>
      <c r="P68" s="330" t="s">
        <v>121</v>
      </c>
      <c r="Q68" s="68"/>
      <c r="R68" s="68"/>
      <c r="S68" s="68"/>
      <c r="T68" s="68"/>
      <c r="U68" s="68"/>
      <c r="V68" s="69"/>
      <c r="W68" s="70"/>
      <c r="X68" s="71"/>
    </row>
    <row r="69" spans="1:24" ht="30.75" customHeight="1" x14ac:dyDescent="0.25">
      <c r="A69" s="464"/>
      <c r="B69" s="180"/>
      <c r="C69" s="181"/>
      <c r="D69" s="181"/>
      <c r="E69" s="182"/>
      <c r="F69" s="183"/>
      <c r="G69" s="107"/>
      <c r="H69" s="108"/>
      <c r="I69" s="109"/>
      <c r="J69" s="110"/>
      <c r="K69" s="245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3"/>
      <c r="W69" s="114"/>
      <c r="X69" s="115"/>
    </row>
    <row r="70" spans="1:24" x14ac:dyDescent="0.25">
      <c r="A70" s="464"/>
      <c r="B70" s="185"/>
      <c r="C70" s="186"/>
      <c r="D70" s="186"/>
      <c r="E70" s="187"/>
      <c r="F70" s="188"/>
      <c r="G70" s="246"/>
      <c r="H70" s="121"/>
      <c r="I70" s="122"/>
      <c r="J70" s="123">
        <f>(G70+I70)-H70</f>
        <v>0</v>
      </c>
      <c r="K70" s="24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8"/>
      <c r="W70" s="248"/>
      <c r="X70" s="249">
        <f>J70-W70</f>
        <v>0</v>
      </c>
    </row>
    <row r="71" spans="1:24" ht="15.75" thickBot="1" x14ac:dyDescent="0.3">
      <c r="A71" s="465"/>
      <c r="B71" s="59"/>
      <c r="C71" s="60"/>
      <c r="D71" s="60"/>
      <c r="E71" s="61"/>
      <c r="F71" s="62"/>
      <c r="G71" s="250"/>
      <c r="H71" s="64"/>
      <c r="I71" s="65"/>
      <c r="J71" s="66"/>
      <c r="K71" s="251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59</v>
      </c>
      <c r="B72" s="169"/>
      <c r="C72" s="169"/>
      <c r="D72" s="170"/>
      <c r="E72" s="171"/>
      <c r="F72" s="252"/>
      <c r="G72" s="173">
        <f>SUM(G73)</f>
        <v>3322000</v>
      </c>
      <c r="H72" s="174">
        <f t="shared" ref="H72:X72" si="22">SUM(H73)</f>
        <v>1876391</v>
      </c>
      <c r="I72" s="175">
        <f t="shared" si="22"/>
        <v>0</v>
      </c>
      <c r="J72" s="176">
        <f t="shared" si="22"/>
        <v>1445609</v>
      </c>
      <c r="K72" s="176">
        <f t="shared" si="22"/>
        <v>0</v>
      </c>
      <c r="L72" s="176">
        <f t="shared" si="22"/>
        <v>0</v>
      </c>
      <c r="M72" s="177">
        <v>360000</v>
      </c>
      <c r="N72" s="177">
        <f>276833+266468.72+542307.27</f>
        <v>1085608.99</v>
      </c>
      <c r="O72" s="177">
        <f t="shared" si="22"/>
        <v>0</v>
      </c>
      <c r="P72" s="177">
        <f t="shared" si="22"/>
        <v>0</v>
      </c>
      <c r="Q72" s="177">
        <f t="shared" si="22"/>
        <v>0</v>
      </c>
      <c r="R72" s="177">
        <f t="shared" si="22"/>
        <v>0</v>
      </c>
      <c r="S72" s="177">
        <f t="shared" si="22"/>
        <v>0</v>
      </c>
      <c r="T72" s="177">
        <f t="shared" si="22"/>
        <v>0</v>
      </c>
      <c r="U72" s="177">
        <f t="shared" si="22"/>
        <v>0</v>
      </c>
      <c r="V72" s="175">
        <f t="shared" si="22"/>
        <v>0</v>
      </c>
      <c r="W72" s="176">
        <f t="shared" si="22"/>
        <v>1445608.99</v>
      </c>
      <c r="X72" s="178">
        <f t="shared" si="22"/>
        <v>1.0000000009313226E-2</v>
      </c>
    </row>
    <row r="73" spans="1:24" ht="60.75" x14ac:dyDescent="0.25">
      <c r="A73" s="44" t="s">
        <v>84</v>
      </c>
      <c r="B73" s="45">
        <v>21</v>
      </c>
      <c r="C73" s="46">
        <v>472</v>
      </c>
      <c r="D73" s="46" t="s">
        <v>33</v>
      </c>
      <c r="E73" s="47"/>
      <c r="F73" s="48"/>
      <c r="G73" s="207">
        <v>3322000</v>
      </c>
      <c r="H73" s="100">
        <v>1876391</v>
      </c>
      <c r="I73" s="253"/>
      <c r="J73" s="410">
        <f>(G73+I73)-H73</f>
        <v>1445609</v>
      </c>
      <c r="K73" s="100"/>
      <c r="L73" s="101"/>
      <c r="M73" s="210" t="s">
        <v>82</v>
      </c>
      <c r="N73" s="210" t="s">
        <v>97</v>
      </c>
      <c r="O73" s="102"/>
      <c r="P73" s="102"/>
      <c r="Q73" s="102"/>
      <c r="R73" s="102"/>
      <c r="S73" s="102"/>
      <c r="T73" s="102"/>
      <c r="U73" s="102"/>
      <c r="V73" s="254"/>
      <c r="W73" s="56">
        <f>SUM(K73:V73)+360000+276833+266468.72+542307.27</f>
        <v>1445608.99</v>
      </c>
      <c r="X73" s="88">
        <f>J73-W73</f>
        <v>1.0000000009313226E-2</v>
      </c>
    </row>
    <row r="74" spans="1:24" ht="30" customHeight="1" x14ac:dyDescent="0.25">
      <c r="A74" s="89"/>
      <c r="B74" s="296"/>
      <c r="C74" s="277"/>
      <c r="D74" s="277"/>
      <c r="E74" s="278"/>
      <c r="F74" s="279"/>
      <c r="G74" s="297"/>
      <c r="H74" s="302"/>
      <c r="I74" s="303"/>
      <c r="J74" s="283"/>
      <c r="K74" s="302"/>
      <c r="L74" s="304"/>
      <c r="M74" s="305"/>
      <c r="N74" s="305" t="s">
        <v>96</v>
      </c>
      <c r="O74" s="306"/>
      <c r="P74" s="306"/>
      <c r="Q74" s="306"/>
      <c r="R74" s="306"/>
      <c r="S74" s="306"/>
      <c r="T74" s="306"/>
      <c r="U74" s="306"/>
      <c r="V74" s="307"/>
      <c r="W74" s="286"/>
      <c r="X74" s="294"/>
    </row>
    <row r="75" spans="1:24" ht="27" customHeight="1" x14ac:dyDescent="0.25">
      <c r="A75" s="89"/>
      <c r="B75" s="308"/>
      <c r="C75" s="309"/>
      <c r="D75" s="309"/>
      <c r="E75" s="310"/>
      <c r="F75" s="311"/>
      <c r="G75" s="312"/>
      <c r="H75" s="313"/>
      <c r="I75" s="314"/>
      <c r="J75" s="315"/>
      <c r="K75" s="313"/>
      <c r="L75" s="316"/>
      <c r="M75" s="317"/>
      <c r="N75" s="317" t="s">
        <v>98</v>
      </c>
      <c r="O75" s="318"/>
      <c r="P75" s="318"/>
      <c r="Q75" s="318"/>
      <c r="R75" s="318"/>
      <c r="S75" s="318"/>
      <c r="T75" s="318"/>
      <c r="U75" s="318"/>
      <c r="V75" s="319"/>
      <c r="W75" s="320"/>
      <c r="X75" s="321"/>
    </row>
    <row r="76" spans="1:24" ht="9" customHeight="1" thickBot="1" x14ac:dyDescent="0.3">
      <c r="A76" s="208"/>
      <c r="B76" s="59"/>
      <c r="C76" s="60"/>
      <c r="D76" s="60"/>
      <c r="E76" s="61"/>
      <c r="F76" s="62"/>
      <c r="G76" s="255"/>
      <c r="H76" s="256"/>
      <c r="I76" s="257"/>
      <c r="J76" s="258"/>
      <c r="K76" s="67" t="s">
        <v>61</v>
      </c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9"/>
      <c r="W76" s="70"/>
      <c r="X76" s="71"/>
    </row>
    <row r="77" spans="1:24" ht="26.25" thickBot="1" x14ac:dyDescent="0.3">
      <c r="A77" s="72" t="s">
        <v>62</v>
      </c>
      <c r="B77" s="169"/>
      <c r="C77" s="169"/>
      <c r="D77" s="170"/>
      <c r="E77" s="171"/>
      <c r="F77" s="252"/>
      <c r="G77" s="173">
        <f>SUM(G78:G82)</f>
        <v>7053560</v>
      </c>
      <c r="H77" s="173">
        <f t="shared" ref="H77:X77" si="23">SUM(H78:H82)</f>
        <v>5877169</v>
      </c>
      <c r="I77" s="173">
        <f t="shared" si="23"/>
        <v>20000000</v>
      </c>
      <c r="J77" s="173">
        <f t="shared" si="23"/>
        <v>21176391</v>
      </c>
      <c r="K77" s="173">
        <f t="shared" si="23"/>
        <v>0</v>
      </c>
      <c r="L77" s="173">
        <f t="shared" si="23"/>
        <v>0</v>
      </c>
      <c r="M77" s="173">
        <v>504630</v>
      </c>
      <c r="N77" s="173">
        <f>587797+70393.33</f>
        <v>658190.32999999996</v>
      </c>
      <c r="O77" s="173">
        <f t="shared" si="23"/>
        <v>0</v>
      </c>
      <c r="P77" s="173">
        <f t="shared" si="23"/>
        <v>0</v>
      </c>
      <c r="Q77" s="173">
        <f t="shared" si="23"/>
        <v>0</v>
      </c>
      <c r="R77" s="173">
        <f t="shared" si="23"/>
        <v>0</v>
      </c>
      <c r="S77" s="173">
        <f t="shared" si="23"/>
        <v>0</v>
      </c>
      <c r="T77" s="173">
        <f t="shared" si="23"/>
        <v>0</v>
      </c>
      <c r="U77" s="173">
        <f t="shared" si="23"/>
        <v>0</v>
      </c>
      <c r="V77" s="173">
        <f t="shared" si="23"/>
        <v>0</v>
      </c>
      <c r="W77" s="173">
        <f t="shared" si="23"/>
        <v>1162820.33</v>
      </c>
      <c r="X77" s="173">
        <f t="shared" si="23"/>
        <v>20013570.670000002</v>
      </c>
    </row>
    <row r="78" spans="1:24" ht="23.25" x14ac:dyDescent="0.25">
      <c r="A78" s="44" t="s">
        <v>63</v>
      </c>
      <c r="B78" s="45">
        <v>11</v>
      </c>
      <c r="C78" s="46">
        <v>472</v>
      </c>
      <c r="D78" s="46" t="s">
        <v>33</v>
      </c>
      <c r="E78" s="47"/>
      <c r="F78" s="48"/>
      <c r="G78" s="207">
        <v>5053560</v>
      </c>
      <c r="H78" s="100">
        <f>5053560</f>
        <v>5053560</v>
      </c>
      <c r="I78" s="253"/>
      <c r="J78" s="410">
        <f>(G78+I78)-H78</f>
        <v>0</v>
      </c>
      <c r="K78" s="100"/>
      <c r="L78" s="101"/>
      <c r="M78" s="102"/>
      <c r="N78" s="102"/>
      <c r="O78" s="102"/>
      <c r="P78" s="102"/>
      <c r="Q78" s="102"/>
      <c r="R78" s="102"/>
      <c r="S78" s="102"/>
      <c r="T78" s="102"/>
      <c r="U78" s="102"/>
      <c r="V78" s="254"/>
      <c r="W78" s="56">
        <f>SUM(K78:V78)</f>
        <v>0</v>
      </c>
      <c r="X78" s="88">
        <f>J78-W78</f>
        <v>0</v>
      </c>
    </row>
    <row r="79" spans="1:24" x14ac:dyDescent="0.25">
      <c r="A79" s="89"/>
      <c r="B79" s="180"/>
      <c r="C79" s="181"/>
      <c r="D79" s="181"/>
      <c r="E79" s="182"/>
      <c r="F79" s="183"/>
      <c r="G79" s="107"/>
      <c r="H79" s="108"/>
      <c r="I79" s="109"/>
      <c r="J79" s="110"/>
      <c r="K79" s="245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3"/>
      <c r="W79" s="301"/>
      <c r="X79" s="115"/>
    </row>
    <row r="80" spans="1:24" ht="36.75" x14ac:dyDescent="0.25">
      <c r="A80" s="208"/>
      <c r="B80" s="185">
        <v>21</v>
      </c>
      <c r="C80" s="186">
        <v>472</v>
      </c>
      <c r="D80" s="186" t="s">
        <v>33</v>
      </c>
      <c r="E80" s="187"/>
      <c r="F80" s="188"/>
      <c r="G80" s="246">
        <v>2000000</v>
      </c>
      <c r="H80" s="121">
        <v>823609</v>
      </c>
      <c r="I80" s="122">
        <v>20000000</v>
      </c>
      <c r="J80" s="428">
        <f>(G80+I80)-H80</f>
        <v>21176391</v>
      </c>
      <c r="K80" s="432"/>
      <c r="L80" s="433"/>
      <c r="M80" s="434" t="s">
        <v>83</v>
      </c>
      <c r="N80" s="434" t="s">
        <v>94</v>
      </c>
      <c r="O80" s="126"/>
      <c r="P80" s="126"/>
      <c r="Q80" s="126"/>
      <c r="R80" s="126"/>
      <c r="S80" s="126"/>
      <c r="T80" s="126"/>
      <c r="U80" s="126"/>
      <c r="V80" s="429"/>
      <c r="W80" s="435">
        <f>SUM(K80:V80)+504630+587797+70393.33</f>
        <v>1162820.33</v>
      </c>
      <c r="X80" s="249">
        <f>J80-W80</f>
        <v>20013570.670000002</v>
      </c>
    </row>
    <row r="81" spans="1:24" ht="36.75" x14ac:dyDescent="0.25">
      <c r="A81" s="208"/>
      <c r="B81" s="296"/>
      <c r="C81" s="277"/>
      <c r="D81" s="277"/>
      <c r="E81" s="278"/>
      <c r="F81" s="279"/>
      <c r="G81" s="297"/>
      <c r="H81" s="281"/>
      <c r="I81" s="282"/>
      <c r="J81" s="283"/>
      <c r="K81" s="298"/>
      <c r="L81" s="299"/>
      <c r="M81" s="300"/>
      <c r="N81" s="323" t="s">
        <v>95</v>
      </c>
      <c r="O81" s="284"/>
      <c r="P81" s="284"/>
      <c r="Q81" s="284"/>
      <c r="R81" s="284"/>
      <c r="S81" s="284"/>
      <c r="T81" s="284"/>
      <c r="U81" s="284"/>
      <c r="V81" s="285"/>
      <c r="W81" s="286"/>
      <c r="X81" s="294"/>
    </row>
    <row r="82" spans="1:24" ht="15.75" thickBot="1" x14ac:dyDescent="0.3">
      <c r="A82" s="208"/>
      <c r="B82" s="59"/>
      <c r="C82" s="60"/>
      <c r="D82" s="60"/>
      <c r="E82" s="61"/>
      <c r="F82" s="62"/>
      <c r="G82" s="250"/>
      <c r="H82" s="64"/>
      <c r="I82" s="65"/>
      <c r="J82" s="66"/>
      <c r="K82" s="67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4">SUM(H84)</f>
        <v>0</v>
      </c>
      <c r="I83" s="175">
        <f t="shared" si="24"/>
        <v>348847.98</v>
      </c>
      <c r="J83" s="176">
        <f t="shared" si="24"/>
        <v>348847.98</v>
      </c>
      <c r="K83" s="174">
        <f t="shared" si="24"/>
        <v>0</v>
      </c>
      <c r="L83" s="177">
        <f t="shared" si="24"/>
        <v>0</v>
      </c>
      <c r="M83" s="177">
        <f t="shared" si="24"/>
        <v>0</v>
      </c>
      <c r="N83" s="177">
        <f>SUM(N84)+348847.2</f>
        <v>348847.2</v>
      </c>
      <c r="O83" s="177">
        <f t="shared" si="24"/>
        <v>0</v>
      </c>
      <c r="P83" s="177">
        <f t="shared" si="24"/>
        <v>0</v>
      </c>
      <c r="Q83" s="177">
        <f t="shared" si="24"/>
        <v>0</v>
      </c>
      <c r="R83" s="177">
        <f t="shared" si="24"/>
        <v>0</v>
      </c>
      <c r="S83" s="177">
        <f t="shared" si="24"/>
        <v>0</v>
      </c>
      <c r="T83" s="177">
        <f t="shared" si="24"/>
        <v>0</v>
      </c>
      <c r="U83" s="177">
        <f t="shared" si="24"/>
        <v>0</v>
      </c>
      <c r="V83" s="175">
        <f t="shared" si="24"/>
        <v>0</v>
      </c>
      <c r="W83" s="176">
        <f t="shared" si="24"/>
        <v>348847.2</v>
      </c>
      <c r="X83" s="178">
        <f t="shared" si="24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410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5">SUM(H87)</f>
        <v>0</v>
      </c>
      <c r="I86" s="203">
        <f t="shared" si="25"/>
        <v>398461.02</v>
      </c>
      <c r="J86" s="204">
        <f t="shared" si="25"/>
        <v>398461.02</v>
      </c>
      <c r="K86" s="202">
        <f t="shared" si="25"/>
        <v>0</v>
      </c>
      <c r="L86" s="205">
        <f t="shared" si="25"/>
        <v>0</v>
      </c>
      <c r="M86" s="205">
        <f t="shared" si="25"/>
        <v>0</v>
      </c>
      <c r="N86" s="205">
        <f>SUM(N87)+398461.02</f>
        <v>398461.02</v>
      </c>
      <c r="O86" s="205">
        <f t="shared" si="25"/>
        <v>0</v>
      </c>
      <c r="P86" s="205">
        <f t="shared" si="25"/>
        <v>0</v>
      </c>
      <c r="Q86" s="205">
        <f t="shared" si="25"/>
        <v>0</v>
      </c>
      <c r="R86" s="205">
        <f t="shared" si="25"/>
        <v>0</v>
      </c>
      <c r="S86" s="205">
        <f t="shared" si="25"/>
        <v>0</v>
      </c>
      <c r="T86" s="205">
        <f t="shared" si="25"/>
        <v>0</v>
      </c>
      <c r="U86" s="205">
        <f t="shared" si="25"/>
        <v>0</v>
      </c>
      <c r="V86" s="203">
        <f t="shared" si="25"/>
        <v>0</v>
      </c>
      <c r="W86" s="204">
        <f t="shared" si="25"/>
        <v>398461.02</v>
      </c>
      <c r="X86" s="206">
        <f t="shared" si="25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410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54" customHeight="1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6">SUM(H90)</f>
        <v>0</v>
      </c>
      <c r="I89" s="175">
        <f>SUM(I90)</f>
        <v>790000</v>
      </c>
      <c r="J89" s="176">
        <f t="shared" si="26"/>
        <v>790000</v>
      </c>
      <c r="K89" s="174">
        <f t="shared" si="26"/>
        <v>0</v>
      </c>
      <c r="L89" s="177">
        <f t="shared" si="26"/>
        <v>0</v>
      </c>
      <c r="M89" s="177">
        <f t="shared" si="26"/>
        <v>0</v>
      </c>
      <c r="N89" s="177">
        <f t="shared" si="26"/>
        <v>0</v>
      </c>
      <c r="O89" s="177">
        <f t="shared" si="26"/>
        <v>0</v>
      </c>
      <c r="P89" s="177">
        <f t="shared" si="26"/>
        <v>0</v>
      </c>
      <c r="Q89" s="177">
        <f>SUM(Q90)+789999.97</f>
        <v>789999.97</v>
      </c>
      <c r="R89" s="177">
        <f t="shared" si="26"/>
        <v>0</v>
      </c>
      <c r="S89" s="177">
        <f t="shared" si="26"/>
        <v>0</v>
      </c>
      <c r="T89" s="177">
        <f t="shared" si="26"/>
        <v>0</v>
      </c>
      <c r="U89" s="177">
        <f t="shared" si="26"/>
        <v>0</v>
      </c>
      <c r="V89" s="175">
        <f t="shared" si="26"/>
        <v>0</v>
      </c>
      <c r="W89" s="176">
        <f t="shared" si="26"/>
        <v>789999.97</v>
      </c>
      <c r="X89" s="178">
        <f t="shared" si="26"/>
        <v>3.0000000027939677E-2</v>
      </c>
    </row>
    <row r="90" spans="1:24" ht="32.25" customHeight="1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410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411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39.75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7">SUM(H93)</f>
        <v>1533157</v>
      </c>
      <c r="I92" s="175">
        <f t="shared" si="27"/>
        <v>5000000</v>
      </c>
      <c r="J92" s="176">
        <f t="shared" si="27"/>
        <v>3466843</v>
      </c>
      <c r="K92" s="174">
        <f t="shared" si="27"/>
        <v>0</v>
      </c>
      <c r="L92" s="177">
        <f t="shared" si="27"/>
        <v>0</v>
      </c>
      <c r="M92" s="177">
        <f t="shared" si="27"/>
        <v>0</v>
      </c>
      <c r="N92" s="177">
        <f t="shared" si="27"/>
        <v>0</v>
      </c>
      <c r="O92" s="177">
        <f t="shared" si="27"/>
        <v>340014</v>
      </c>
      <c r="P92" s="177">
        <f>SUM(P93)+261591</f>
        <v>1959986</v>
      </c>
      <c r="Q92" s="177">
        <f t="shared" si="27"/>
        <v>0</v>
      </c>
      <c r="R92" s="177">
        <f t="shared" si="27"/>
        <v>416666</v>
      </c>
      <c r="S92" s="177">
        <f t="shared" si="27"/>
        <v>0</v>
      </c>
      <c r="T92" s="177">
        <f t="shared" si="27"/>
        <v>0</v>
      </c>
      <c r="U92" s="177">
        <f t="shared" si="27"/>
        <v>0</v>
      </c>
      <c r="V92" s="175">
        <f t="shared" si="27"/>
        <v>0</v>
      </c>
      <c r="W92" s="176">
        <f t="shared" si="27"/>
        <v>2716666</v>
      </c>
      <c r="X92" s="178">
        <f t="shared" si="27"/>
        <v>750177</v>
      </c>
    </row>
    <row r="93" spans="1:24" ht="23.25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>
        <v>1533157</v>
      </c>
      <c r="I93" s="253">
        <v>5000000</v>
      </c>
      <c r="J93" s="410">
        <f>(G93+I93)-H93</f>
        <v>3466843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411">
        <f>SUM(K93:V93)+261591</f>
        <v>2716666</v>
      </c>
      <c r="X93" s="88">
        <f>J93-W93</f>
        <v>750177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6.25" thickBot="1" x14ac:dyDescent="0.3">
      <c r="A95" s="72" t="s">
        <v>181</v>
      </c>
      <c r="B95" s="169"/>
      <c r="C95" s="169"/>
      <c r="D95" s="170"/>
      <c r="E95" s="171"/>
      <c r="F95" s="252"/>
      <c r="G95" s="173">
        <f>SUM(G96)</f>
        <v>0</v>
      </c>
      <c r="H95" s="174">
        <f t="shared" ref="H95:X95" si="28">SUM(H96)</f>
        <v>0</v>
      </c>
      <c r="I95" s="175">
        <f t="shared" si="28"/>
        <v>34500</v>
      </c>
      <c r="J95" s="176">
        <f t="shared" si="28"/>
        <v>34500</v>
      </c>
      <c r="K95" s="174">
        <f t="shared" si="28"/>
        <v>0</v>
      </c>
      <c r="L95" s="177">
        <f t="shared" si="28"/>
        <v>0</v>
      </c>
      <c r="M95" s="177">
        <f t="shared" si="28"/>
        <v>0</v>
      </c>
      <c r="N95" s="177">
        <f>SUM(N96)</f>
        <v>0</v>
      </c>
      <c r="O95" s="177">
        <f t="shared" si="28"/>
        <v>0</v>
      </c>
      <c r="P95" s="177">
        <f t="shared" si="28"/>
        <v>0</v>
      </c>
      <c r="Q95" s="177">
        <f t="shared" si="28"/>
        <v>0</v>
      </c>
      <c r="R95" s="177">
        <f t="shared" si="28"/>
        <v>0</v>
      </c>
      <c r="S95" s="177">
        <f t="shared" si="28"/>
        <v>0</v>
      </c>
      <c r="T95" s="177">
        <f t="shared" si="28"/>
        <v>6112.34</v>
      </c>
      <c r="U95" s="177">
        <f t="shared" si="28"/>
        <v>0</v>
      </c>
      <c r="V95" s="175">
        <f t="shared" si="28"/>
        <v>0</v>
      </c>
      <c r="W95" s="176">
        <f t="shared" si="28"/>
        <v>6112.34</v>
      </c>
      <c r="X95" s="178">
        <f t="shared" si="28"/>
        <v>28387.66</v>
      </c>
    </row>
    <row r="96" spans="1:24" ht="23.25" x14ac:dyDescent="0.25">
      <c r="A96" s="44" t="s">
        <v>184</v>
      </c>
      <c r="B96" s="45">
        <v>11</v>
      </c>
      <c r="C96" s="46">
        <v>472</v>
      </c>
      <c r="D96" s="46" t="s">
        <v>33</v>
      </c>
      <c r="E96" s="47"/>
      <c r="F96" s="48"/>
      <c r="G96" s="207">
        <v>0</v>
      </c>
      <c r="H96" s="100"/>
      <c r="I96" s="253">
        <v>34500</v>
      </c>
      <c r="J96" s="410">
        <f>(G96+I96)-H96</f>
        <v>34500</v>
      </c>
      <c r="K96" s="100"/>
      <c r="L96" s="101"/>
      <c r="M96" s="102"/>
      <c r="N96" s="322"/>
      <c r="O96" s="102"/>
      <c r="P96" s="102"/>
      <c r="Q96" s="102"/>
      <c r="R96" s="102"/>
      <c r="S96" s="102"/>
      <c r="T96" s="102">
        <v>6112.34</v>
      </c>
      <c r="U96" s="102"/>
      <c r="V96" s="254"/>
      <c r="W96" s="56">
        <f>SUM(K96:V96)</f>
        <v>6112.34</v>
      </c>
      <c r="X96" s="88">
        <f>J96-W96</f>
        <v>28387.66</v>
      </c>
    </row>
    <row r="97" spans="1:24" ht="15.75" thickBot="1" x14ac:dyDescent="0.3">
      <c r="A97" s="355"/>
      <c r="B97" s="356"/>
      <c r="C97" s="357"/>
      <c r="D97" s="357"/>
      <c r="E97" s="358"/>
      <c r="F97" s="359"/>
      <c r="G97" s="436"/>
      <c r="H97" s="437"/>
      <c r="I97" s="438"/>
      <c r="J97" s="439"/>
      <c r="K97" s="364" t="s">
        <v>61</v>
      </c>
      <c r="L97" s="365"/>
      <c r="M97" s="365"/>
      <c r="N97" s="365"/>
      <c r="O97" s="365"/>
      <c r="P97" s="365"/>
      <c r="Q97" s="365"/>
      <c r="R97" s="365"/>
      <c r="S97" s="365"/>
      <c r="T97" s="365"/>
      <c r="U97" s="365"/>
      <c r="V97" s="366"/>
      <c r="W97" s="367"/>
      <c r="X97" s="368"/>
    </row>
    <row r="98" spans="1:24" ht="39.75" thickTop="1" thickBot="1" x14ac:dyDescent="0.3">
      <c r="A98" s="34" t="s">
        <v>182</v>
      </c>
      <c r="B98" s="197"/>
      <c r="C98" s="197"/>
      <c r="D98" s="198"/>
      <c r="E98" s="199"/>
      <c r="F98" s="354"/>
      <c r="G98" s="201">
        <f>SUM(G99)</f>
        <v>0</v>
      </c>
      <c r="H98" s="202">
        <f t="shared" ref="H98:X98" si="29">SUM(H99)</f>
        <v>0</v>
      </c>
      <c r="I98" s="203">
        <f t="shared" si="29"/>
        <v>17000</v>
      </c>
      <c r="J98" s="204">
        <f t="shared" si="29"/>
        <v>17000</v>
      </c>
      <c r="K98" s="202">
        <f t="shared" si="29"/>
        <v>0</v>
      </c>
      <c r="L98" s="205">
        <f t="shared" si="29"/>
        <v>0</v>
      </c>
      <c r="M98" s="205">
        <f t="shared" si="29"/>
        <v>0</v>
      </c>
      <c r="N98" s="205">
        <f>SUM(N99)</f>
        <v>0</v>
      </c>
      <c r="O98" s="205">
        <f t="shared" si="29"/>
        <v>0</v>
      </c>
      <c r="P98" s="205">
        <f t="shared" si="29"/>
        <v>0</v>
      </c>
      <c r="Q98" s="205">
        <f t="shared" si="29"/>
        <v>0</v>
      </c>
      <c r="R98" s="205">
        <f t="shared" si="29"/>
        <v>0</v>
      </c>
      <c r="S98" s="205">
        <f t="shared" si="29"/>
        <v>0</v>
      </c>
      <c r="T98" s="205">
        <f t="shared" si="29"/>
        <v>15426.61</v>
      </c>
      <c r="U98" s="205">
        <f t="shared" si="29"/>
        <v>0</v>
      </c>
      <c r="V98" s="203">
        <f t="shared" si="29"/>
        <v>0</v>
      </c>
      <c r="W98" s="204">
        <f t="shared" si="29"/>
        <v>15426.61</v>
      </c>
      <c r="X98" s="206">
        <f t="shared" si="29"/>
        <v>1573.3899999999994</v>
      </c>
    </row>
    <row r="99" spans="1:24" ht="23.25" x14ac:dyDescent="0.25">
      <c r="A99" s="44" t="s">
        <v>183</v>
      </c>
      <c r="B99" s="45">
        <v>11</v>
      </c>
      <c r="C99" s="46">
        <v>472</v>
      </c>
      <c r="D99" s="46" t="s">
        <v>33</v>
      </c>
      <c r="E99" s="47"/>
      <c r="F99" s="48"/>
      <c r="G99" s="207">
        <v>0</v>
      </c>
      <c r="H99" s="100"/>
      <c r="I99" s="253">
        <v>17000</v>
      </c>
      <c r="J99" s="410">
        <f>(G99+I99)-H99</f>
        <v>17000</v>
      </c>
      <c r="K99" s="100"/>
      <c r="L99" s="101"/>
      <c r="M99" s="102"/>
      <c r="N99" s="210"/>
      <c r="O99" s="102"/>
      <c r="P99" s="102"/>
      <c r="Q99" s="102"/>
      <c r="R99" s="102"/>
      <c r="S99" s="102"/>
      <c r="T99" s="102">
        <v>15426.61</v>
      </c>
      <c r="U99" s="102"/>
      <c r="V99" s="254"/>
      <c r="W99" s="56">
        <f>SUM(K99:V99)</f>
        <v>15426.61</v>
      </c>
      <c r="X99" s="88">
        <f>J99-W99</f>
        <v>1573.3899999999994</v>
      </c>
    </row>
    <row r="100" spans="1:24" ht="15.75" thickBot="1" x14ac:dyDescent="0.3">
      <c r="A100" s="208"/>
      <c r="B100" s="59"/>
      <c r="C100" s="60"/>
      <c r="D100" s="60"/>
      <c r="E100" s="61"/>
      <c r="F100" s="62"/>
      <c r="G100" s="440"/>
      <c r="H100" s="441"/>
      <c r="I100" s="442"/>
      <c r="J100" s="443"/>
      <c r="K100" s="67" t="s">
        <v>61</v>
      </c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9"/>
      <c r="W100" s="70"/>
      <c r="X100" s="71"/>
    </row>
    <row r="101" spans="1:24" ht="26.25" thickBot="1" x14ac:dyDescent="0.3">
      <c r="A101" s="72" t="s">
        <v>185</v>
      </c>
      <c r="B101" s="169"/>
      <c r="C101" s="169"/>
      <c r="D101" s="170"/>
      <c r="E101" s="171"/>
      <c r="F101" s="252"/>
      <c r="G101" s="173">
        <f>SUM(G102)</f>
        <v>0</v>
      </c>
      <c r="H101" s="174">
        <f t="shared" ref="H101:X101" si="30">SUM(H102)</f>
        <v>0</v>
      </c>
      <c r="I101" s="175">
        <f>SUM(I102)</f>
        <v>190000</v>
      </c>
      <c r="J101" s="176">
        <f t="shared" si="30"/>
        <v>190000</v>
      </c>
      <c r="K101" s="174">
        <f t="shared" si="30"/>
        <v>0</v>
      </c>
      <c r="L101" s="177">
        <f t="shared" si="30"/>
        <v>0</v>
      </c>
      <c r="M101" s="177">
        <f t="shared" si="30"/>
        <v>0</v>
      </c>
      <c r="N101" s="177">
        <f t="shared" si="30"/>
        <v>0</v>
      </c>
      <c r="O101" s="177">
        <f t="shared" si="30"/>
        <v>0</v>
      </c>
      <c r="P101" s="177">
        <f t="shared" si="30"/>
        <v>0</v>
      </c>
      <c r="Q101" s="177">
        <f>SUM(Q102)</f>
        <v>0</v>
      </c>
      <c r="R101" s="177">
        <f t="shared" si="30"/>
        <v>0</v>
      </c>
      <c r="S101" s="177">
        <f t="shared" si="30"/>
        <v>0</v>
      </c>
      <c r="T101" s="177">
        <f t="shared" si="30"/>
        <v>180099.05</v>
      </c>
      <c r="U101" s="177">
        <f t="shared" si="30"/>
        <v>0</v>
      </c>
      <c r="V101" s="175">
        <f t="shared" si="30"/>
        <v>0</v>
      </c>
      <c r="W101" s="176">
        <f t="shared" si="30"/>
        <v>180099.05</v>
      </c>
      <c r="X101" s="178">
        <f t="shared" si="30"/>
        <v>9900.9500000000116</v>
      </c>
    </row>
    <row r="102" spans="1:24" ht="23.25" x14ac:dyDescent="0.25">
      <c r="A102" s="44" t="s">
        <v>186</v>
      </c>
      <c r="B102" s="45">
        <v>11</v>
      </c>
      <c r="C102" s="46">
        <v>472</v>
      </c>
      <c r="D102" s="46" t="s">
        <v>33</v>
      </c>
      <c r="E102" s="47"/>
      <c r="F102" s="48"/>
      <c r="G102" s="207">
        <v>0</v>
      </c>
      <c r="H102" s="100" t="s">
        <v>112</v>
      </c>
      <c r="I102" s="253">
        <v>190000</v>
      </c>
      <c r="J102" s="410">
        <f>SUM(G102:I102)</f>
        <v>190000</v>
      </c>
      <c r="K102" s="100"/>
      <c r="L102" s="101"/>
      <c r="M102" s="102"/>
      <c r="N102" s="102"/>
      <c r="O102" s="102"/>
      <c r="P102" s="102"/>
      <c r="Q102" s="322"/>
      <c r="R102" s="102"/>
      <c r="S102" s="102"/>
      <c r="T102" s="102">
        <v>180099.05</v>
      </c>
      <c r="U102" s="102"/>
      <c r="V102" s="254"/>
      <c r="W102" s="56">
        <f>SUM(K102:V102)</f>
        <v>180099.05</v>
      </c>
      <c r="X102" s="88">
        <f>J102-W102</f>
        <v>9900.9500000000116</v>
      </c>
    </row>
    <row r="103" spans="1:24" ht="15.75" thickBot="1" x14ac:dyDescent="0.3">
      <c r="A103" s="208"/>
      <c r="B103" s="59"/>
      <c r="C103" s="60"/>
      <c r="D103" s="60"/>
      <c r="E103" s="61"/>
      <c r="F103" s="62"/>
      <c r="G103" s="440"/>
      <c r="H103" s="441"/>
      <c r="I103" s="442"/>
      <c r="J103" s="443"/>
      <c r="K103" s="67" t="s">
        <v>61</v>
      </c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9"/>
      <c r="W103" s="70"/>
      <c r="X103" s="71"/>
    </row>
    <row r="104" spans="1:24" ht="28.5" thickTop="1" thickBot="1" x14ac:dyDescent="0.35">
      <c r="A104" s="27" t="s">
        <v>91</v>
      </c>
      <c r="B104" s="458" t="s">
        <v>30</v>
      </c>
      <c r="C104" s="459"/>
      <c r="D104" s="459"/>
      <c r="E104" s="459"/>
      <c r="F104" s="460"/>
      <c r="G104" s="191">
        <f>SUM(G106:G106)</f>
        <v>3000000</v>
      </c>
      <c r="H104" s="192">
        <f>SUM(H106:H106)</f>
        <v>0</v>
      </c>
      <c r="I104" s="193">
        <f>SUM(I106:I106)</f>
        <v>0</v>
      </c>
      <c r="J104" s="194">
        <f>SUM(J106:J106)</f>
        <v>3000000</v>
      </c>
      <c r="K104" s="192">
        <f t="shared" ref="K104:X104" si="31">SUM(K106:K106)</f>
        <v>0</v>
      </c>
      <c r="L104" s="195">
        <f t="shared" si="31"/>
        <v>0</v>
      </c>
      <c r="M104" s="195">
        <f t="shared" si="31"/>
        <v>0</v>
      </c>
      <c r="N104" s="195">
        <f t="shared" si="31"/>
        <v>1000000</v>
      </c>
      <c r="O104" s="195">
        <f t="shared" si="31"/>
        <v>250000</v>
      </c>
      <c r="P104" s="195">
        <f t="shared" si="31"/>
        <v>250000</v>
      </c>
      <c r="Q104" s="195">
        <f t="shared" si="31"/>
        <v>250000</v>
      </c>
      <c r="R104" s="195">
        <f t="shared" si="31"/>
        <v>250000</v>
      </c>
      <c r="S104" s="195">
        <f t="shared" si="31"/>
        <v>250000</v>
      </c>
      <c r="T104" s="195">
        <f t="shared" si="31"/>
        <v>0</v>
      </c>
      <c r="U104" s="195">
        <f t="shared" si="31"/>
        <v>250000</v>
      </c>
      <c r="V104" s="193">
        <f t="shared" si="31"/>
        <v>0</v>
      </c>
      <c r="W104" s="194">
        <f>SUM(W106:W106)</f>
        <v>2500000</v>
      </c>
      <c r="X104" s="196">
        <f t="shared" si="31"/>
        <v>500000</v>
      </c>
    </row>
    <row r="105" spans="1:24" ht="27" thickTop="1" thickBot="1" x14ac:dyDescent="0.35">
      <c r="A105" s="260" t="s">
        <v>72</v>
      </c>
      <c r="B105" s="261"/>
      <c r="C105" s="261"/>
      <c r="D105" s="261"/>
      <c r="E105" s="261"/>
      <c r="F105" s="262"/>
      <c r="G105" s="263">
        <f>SUM(G106)</f>
        <v>3000000</v>
      </c>
      <c r="H105" s="264">
        <f t="shared" ref="H105:X105" si="32">SUM(H106)</f>
        <v>0</v>
      </c>
      <c r="I105" s="265">
        <f t="shared" si="32"/>
        <v>0</v>
      </c>
      <c r="J105" s="266">
        <f t="shared" si="32"/>
        <v>3000000</v>
      </c>
      <c r="K105" s="264">
        <f t="shared" si="32"/>
        <v>0</v>
      </c>
      <c r="L105" s="267">
        <f t="shared" si="32"/>
        <v>0</v>
      </c>
      <c r="M105" s="267">
        <f t="shared" si="32"/>
        <v>0</v>
      </c>
      <c r="N105" s="267">
        <f t="shared" si="32"/>
        <v>1000000</v>
      </c>
      <c r="O105" s="267">
        <f t="shared" si="32"/>
        <v>250000</v>
      </c>
      <c r="P105" s="267">
        <f t="shared" si="32"/>
        <v>250000</v>
      </c>
      <c r="Q105" s="267">
        <f t="shared" si="32"/>
        <v>250000</v>
      </c>
      <c r="R105" s="267">
        <f t="shared" si="32"/>
        <v>250000</v>
      </c>
      <c r="S105" s="267">
        <f t="shared" si="32"/>
        <v>250000</v>
      </c>
      <c r="T105" s="267">
        <f t="shared" si="32"/>
        <v>0</v>
      </c>
      <c r="U105" s="267">
        <f t="shared" si="32"/>
        <v>250000</v>
      </c>
      <c r="V105" s="265">
        <f t="shared" si="32"/>
        <v>0</v>
      </c>
      <c r="W105" s="266">
        <f t="shared" si="32"/>
        <v>2500000</v>
      </c>
      <c r="X105" s="268">
        <f t="shared" si="32"/>
        <v>500000</v>
      </c>
    </row>
    <row r="106" spans="1:24" ht="23.25" x14ac:dyDescent="0.25">
      <c r="A106" s="269" t="s">
        <v>73</v>
      </c>
      <c r="B106" s="96">
        <v>11</v>
      </c>
      <c r="C106" s="96">
        <v>437</v>
      </c>
      <c r="D106" s="97" t="s">
        <v>33</v>
      </c>
      <c r="E106" s="98"/>
      <c r="F106" s="99"/>
      <c r="G106" s="49">
        <v>3000000</v>
      </c>
      <c r="H106" s="50"/>
      <c r="I106" s="51"/>
      <c r="J106" s="52">
        <f>G106-H106+I106</f>
        <v>3000000</v>
      </c>
      <c r="K106" s="209"/>
      <c r="L106" s="54"/>
      <c r="M106" s="54"/>
      <c r="N106" s="54">
        <v>1000000</v>
      </c>
      <c r="O106" s="54">
        <v>250000</v>
      </c>
      <c r="P106" s="54">
        <v>250000</v>
      </c>
      <c r="Q106" s="340">
        <v>250000</v>
      </c>
      <c r="R106" s="54">
        <v>250000</v>
      </c>
      <c r="S106" s="54">
        <v>250000</v>
      </c>
      <c r="T106" s="54"/>
      <c r="U106" s="446">
        <v>250000</v>
      </c>
      <c r="V106" s="55"/>
      <c r="W106" s="56">
        <f>SUM(K106:V106)</f>
        <v>2500000</v>
      </c>
      <c r="X106" s="57">
        <f>J106-W106</f>
        <v>500000</v>
      </c>
    </row>
    <row r="107" spans="1:24" ht="15.75" thickBot="1" x14ac:dyDescent="0.3">
      <c r="A107" s="270"/>
      <c r="B107" s="271"/>
      <c r="C107" s="271"/>
      <c r="D107" s="272"/>
      <c r="E107" s="273"/>
      <c r="F107" s="274"/>
      <c r="G107" s="216"/>
      <c r="H107" s="217"/>
      <c r="I107" s="218"/>
      <c r="J107" s="219"/>
      <c r="K107" s="220"/>
      <c r="L107" s="221"/>
      <c r="M107" s="221"/>
      <c r="N107" s="221"/>
      <c r="O107" s="221"/>
      <c r="P107" s="221"/>
      <c r="Q107" s="221"/>
      <c r="R107" s="221"/>
      <c r="S107" s="222"/>
      <c r="T107" s="221"/>
      <c r="U107" s="221"/>
      <c r="V107" s="223"/>
      <c r="W107" s="224"/>
      <c r="X107" s="275"/>
    </row>
  </sheetData>
  <mergeCells count="13">
    <mergeCell ref="K6:W6"/>
    <mergeCell ref="A1:X1"/>
    <mergeCell ref="A2:X2"/>
    <mergeCell ref="A3:X3"/>
    <mergeCell ref="A4:X4"/>
    <mergeCell ref="A5:X5"/>
    <mergeCell ref="B104:F104"/>
    <mergeCell ref="B8:F8"/>
    <mergeCell ref="B9:F9"/>
    <mergeCell ref="A22:A24"/>
    <mergeCell ref="A43:A45"/>
    <mergeCell ref="B49:F49"/>
    <mergeCell ref="A69:A71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43" orientation="landscape" r:id="rId1"/>
  <rowBreaks count="2" manualBreakCount="2">
    <brk id="48" max="23" man="1"/>
    <brk id="85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24268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242689" r:id="rId4"/>
      </mc:Fallback>
    </mc:AlternateContent>
  </oleObject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7"/>
  <sheetViews>
    <sheetView tabSelected="1" view="pageBreakPreview" topLeftCell="A79" zoomScaleNormal="115" zoomScaleSheetLayoutView="100" workbookViewId="0">
      <selection activeCell="K87" sqref="K87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276" customWidth="1"/>
    <col min="8" max="8" width="17.28515625" customWidth="1"/>
    <col min="9" max="9" width="18.140625" customWidth="1"/>
    <col min="10" max="10" width="17.42578125" customWidth="1"/>
    <col min="11" max="11" width="16.140625" customWidth="1"/>
    <col min="12" max="13" width="16" customWidth="1"/>
    <col min="14" max="14" width="18.140625" customWidth="1"/>
    <col min="15" max="15" width="16.5703125" customWidth="1"/>
    <col min="16" max="16" width="16" customWidth="1"/>
    <col min="17" max="17" width="17" customWidth="1"/>
    <col min="18" max="18" width="17.140625" customWidth="1"/>
    <col min="19" max="19" width="16.42578125" customWidth="1"/>
    <col min="20" max="20" width="14.42578125" customWidth="1"/>
    <col min="21" max="21" width="17.140625" customWidth="1"/>
    <col min="22" max="22" width="12.85546875" customWidth="1"/>
    <col min="23" max="23" width="20.42578125" customWidth="1"/>
    <col min="24" max="24" width="18.5703125" customWidth="1"/>
  </cols>
  <sheetData>
    <row r="1" spans="1:24" ht="18" x14ac:dyDescent="0.25">
      <c r="A1" s="454" t="s">
        <v>0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18" x14ac:dyDescent="0.25">
      <c r="A2" s="454" t="s">
        <v>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18" x14ac:dyDescent="0.25">
      <c r="A3" s="455" t="s">
        <v>112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18" x14ac:dyDescent="0.25">
      <c r="A4" s="456" t="s">
        <v>74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</row>
    <row r="5" spans="1:24" ht="16.5" thickBot="1" x14ac:dyDescent="0.3">
      <c r="A5" s="457" t="s">
        <v>112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</row>
    <row r="6" spans="1:24" ht="15.75" thickBot="1" x14ac:dyDescent="0.3">
      <c r="A6" s="1" t="s">
        <v>191</v>
      </c>
      <c r="B6" s="2"/>
      <c r="C6" s="2"/>
      <c r="D6" s="2"/>
      <c r="E6" s="3"/>
      <c r="F6" s="3"/>
      <c r="G6" s="4"/>
      <c r="H6" s="4"/>
      <c r="I6" s="4"/>
      <c r="J6" s="5"/>
      <c r="K6" s="451" t="s">
        <v>77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3"/>
      <c r="X6" s="5"/>
    </row>
    <row r="7" spans="1:24" ht="44.25" customHeight="1" x14ac:dyDescent="0.3">
      <c r="A7" s="6" t="s">
        <v>86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10</v>
      </c>
      <c r="H7" s="12" t="s">
        <v>11</v>
      </c>
      <c r="I7" s="13" t="s">
        <v>12</v>
      </c>
      <c r="J7" s="14" t="s">
        <v>13</v>
      </c>
      <c r="K7" s="15" t="s">
        <v>14</v>
      </c>
      <c r="L7" s="16" t="s">
        <v>15</v>
      </c>
      <c r="M7" s="16" t="s">
        <v>16</v>
      </c>
      <c r="N7" s="16" t="s">
        <v>17</v>
      </c>
      <c r="O7" s="16" t="s">
        <v>18</v>
      </c>
      <c r="P7" s="16" t="s">
        <v>19</v>
      </c>
      <c r="Q7" s="16" t="s">
        <v>20</v>
      </c>
      <c r="R7" s="16" t="s">
        <v>21</v>
      </c>
      <c r="S7" s="16" t="s">
        <v>22</v>
      </c>
      <c r="T7" s="16" t="s">
        <v>23</v>
      </c>
      <c r="U7" s="16" t="s">
        <v>24</v>
      </c>
      <c r="V7" s="17" t="s">
        <v>25</v>
      </c>
      <c r="W7" s="18" t="s">
        <v>26</v>
      </c>
      <c r="X7" s="19" t="s">
        <v>27</v>
      </c>
    </row>
    <row r="8" spans="1:24" ht="19.5" customHeight="1" x14ac:dyDescent="0.3">
      <c r="A8" s="20"/>
      <c r="B8" s="461" t="s">
        <v>28</v>
      </c>
      <c r="C8" s="461"/>
      <c r="D8" s="461"/>
      <c r="E8" s="461"/>
      <c r="F8" s="462"/>
      <c r="G8" s="21">
        <f>SUM(G9+G49+G104)</f>
        <v>253949287</v>
      </c>
      <c r="H8" s="22">
        <f>SUM(H9+H49+H104)</f>
        <v>13637309</v>
      </c>
      <c r="I8" s="23">
        <f>SUM(I9+I49+I104)</f>
        <v>42224109</v>
      </c>
      <c r="J8" s="24">
        <f>SUM(J9+J49+J104)</f>
        <v>282536087</v>
      </c>
      <c r="K8" s="22">
        <f>SUM(K9+K49+K104)</f>
        <v>13996830.4</v>
      </c>
      <c r="L8" s="25">
        <f>SUM(L9+L49+L104)</f>
        <v>16936662.34</v>
      </c>
      <c r="M8" s="25">
        <f>SUM(M9+M49+M104)</f>
        <v>11796360.789999999</v>
      </c>
      <c r="N8" s="25">
        <f>SUM(N9+N49+N104)</f>
        <v>23398723.329999998</v>
      </c>
      <c r="O8" s="25">
        <f>SUM(O9+O49+O104)</f>
        <v>18847382.41</v>
      </c>
      <c r="P8" s="25">
        <f>SUM(P9+P49+P104)</f>
        <v>22485700.960000001</v>
      </c>
      <c r="Q8" s="25">
        <f>SUM(Q9+Q49+Q104)</f>
        <v>26895833.890000001</v>
      </c>
      <c r="R8" s="25">
        <f>SUM(R9+R49+R104)</f>
        <v>24215807</v>
      </c>
      <c r="S8" s="25">
        <f>SUM(S9+S49+S104)</f>
        <v>5116678</v>
      </c>
      <c r="T8" s="25">
        <f>SUM(T9+T49+T104)</f>
        <v>387212.07999999996</v>
      </c>
      <c r="U8" s="25">
        <f>SUM(U9+U49+U104)</f>
        <v>16750222.08</v>
      </c>
      <c r="V8" s="23">
        <f>SUM(V9+V49+V104)</f>
        <v>0</v>
      </c>
      <c r="W8" s="24">
        <f>SUM(W9+W49+W104)</f>
        <v>187377413.28</v>
      </c>
      <c r="X8" s="26">
        <f>SUM(X9+X49+X104)</f>
        <v>95158673.719999999</v>
      </c>
    </row>
    <row r="9" spans="1:24" ht="54" hidden="1" customHeight="1" thickTop="1" thickBot="1" x14ac:dyDescent="0.35">
      <c r="A9" s="27" t="s">
        <v>92</v>
      </c>
      <c r="B9" s="458" t="s">
        <v>30</v>
      </c>
      <c r="C9" s="459"/>
      <c r="D9" s="459"/>
      <c r="E9" s="459"/>
      <c r="F9" s="460"/>
      <c r="G9" s="28">
        <f>SUM(G10+G14+G18+G25+G35+G39+G46)</f>
        <v>227987368</v>
      </c>
      <c r="H9" s="28">
        <f t="shared" ref="H9:X9" si="0">SUM(H10+H14+H18+H25+H35+H39+H46)</f>
        <v>2000000</v>
      </c>
      <c r="I9" s="28">
        <f t="shared" si="0"/>
        <v>9330000</v>
      </c>
      <c r="J9" s="28">
        <f t="shared" si="0"/>
        <v>235317368</v>
      </c>
      <c r="K9" s="28">
        <f t="shared" si="0"/>
        <v>13351987</v>
      </c>
      <c r="L9" s="28">
        <f t="shared" si="0"/>
        <v>16368487</v>
      </c>
      <c r="M9" s="28">
        <f t="shared" si="0"/>
        <v>10375373</v>
      </c>
      <c r="N9" s="28">
        <f t="shared" si="0"/>
        <v>19187130</v>
      </c>
      <c r="O9" s="28">
        <f t="shared" si="0"/>
        <v>16763547</v>
      </c>
      <c r="P9" s="28">
        <f t="shared" si="0"/>
        <v>18508395</v>
      </c>
      <c r="Q9" s="28">
        <f t="shared" si="0"/>
        <v>25280382</v>
      </c>
      <c r="R9" s="28">
        <f t="shared" si="0"/>
        <v>19283458</v>
      </c>
      <c r="S9" s="28">
        <f t="shared" si="0"/>
        <v>3478103</v>
      </c>
      <c r="T9" s="28">
        <f t="shared" si="0"/>
        <v>0</v>
      </c>
      <c r="U9" s="28">
        <f t="shared" si="0"/>
        <v>15178514</v>
      </c>
      <c r="V9" s="28">
        <f t="shared" si="0"/>
        <v>0</v>
      </c>
      <c r="W9" s="28">
        <f t="shared" si="0"/>
        <v>164075376</v>
      </c>
      <c r="X9" s="28">
        <f t="shared" si="0"/>
        <v>71241992</v>
      </c>
    </row>
    <row r="10" spans="1:24" ht="27" hidden="1" thickTop="1" thickBot="1" x14ac:dyDescent="0.3">
      <c r="A10" s="34" t="s">
        <v>31</v>
      </c>
      <c r="B10" s="35"/>
      <c r="C10" s="35"/>
      <c r="D10" s="35"/>
      <c r="E10" s="36"/>
      <c r="F10" s="37"/>
      <c r="G10" s="38">
        <f t="shared" ref="G10:X10" si="1">SUM(G11:G11)</f>
        <v>37571807</v>
      </c>
      <c r="H10" s="39">
        <f t="shared" si="1"/>
        <v>0</v>
      </c>
      <c r="I10" s="40">
        <f t="shared" si="1"/>
        <v>0</v>
      </c>
      <c r="J10" s="41">
        <f t="shared" si="1"/>
        <v>37571807</v>
      </c>
      <c r="K10" s="39">
        <f t="shared" si="1"/>
        <v>2100000</v>
      </c>
      <c r="L10" s="42">
        <f>SUM(L11:L11)+1600000</f>
        <v>4600000</v>
      </c>
      <c r="M10" s="42">
        <f t="shared" si="1"/>
        <v>4500000</v>
      </c>
      <c r="N10" s="42">
        <f>SUM(N11:N11)+359849</f>
        <v>3490833</v>
      </c>
      <c r="O10" s="42">
        <f>SUM(O11:O11)+701700</f>
        <v>2701700</v>
      </c>
      <c r="P10" s="42">
        <f>SUM(P11:P11)+1369016+273485</f>
        <v>4773485</v>
      </c>
      <c r="Q10" s="42">
        <f>SUM(Q11:Q11)+450000+1125000</f>
        <v>3112378</v>
      </c>
      <c r="R10" s="42">
        <f>SUM(R11:R11)+2142656</f>
        <v>6465308</v>
      </c>
      <c r="S10" s="42">
        <f>SUM(S11:S11)+900000</f>
        <v>1778103</v>
      </c>
      <c r="T10" s="42">
        <f t="shared" si="1"/>
        <v>0</v>
      </c>
      <c r="U10" s="42">
        <f t="shared" si="1"/>
        <v>0</v>
      </c>
      <c r="V10" s="40">
        <f t="shared" si="1"/>
        <v>0</v>
      </c>
      <c r="W10" s="41">
        <f>SUM(W11:W11)</f>
        <v>37571807</v>
      </c>
      <c r="X10" s="43">
        <f t="shared" si="1"/>
        <v>0</v>
      </c>
    </row>
    <row r="11" spans="1:24" ht="30.75" hidden="1" customHeight="1" x14ac:dyDescent="0.25">
      <c r="A11" s="44" t="s">
        <v>32</v>
      </c>
      <c r="B11" s="45">
        <v>11</v>
      </c>
      <c r="C11" s="46">
        <v>453</v>
      </c>
      <c r="D11" s="46" t="s">
        <v>33</v>
      </c>
      <c r="E11" s="47"/>
      <c r="F11" s="48"/>
      <c r="G11" s="207">
        <v>37571807</v>
      </c>
      <c r="H11" s="100"/>
      <c r="I11" s="253"/>
      <c r="J11" s="410">
        <f>(G11+I11)-H11</f>
        <v>37571807</v>
      </c>
      <c r="K11" s="100">
        <v>2100000</v>
      </c>
      <c r="L11" s="101">
        <v>3000000</v>
      </c>
      <c r="M11" s="102">
        <v>4500000</v>
      </c>
      <c r="N11" s="102">
        <v>3130984</v>
      </c>
      <c r="O11" s="102">
        <v>2000000</v>
      </c>
      <c r="P11" s="102">
        <v>3130984</v>
      </c>
      <c r="Q11" s="340">
        <v>1537378</v>
      </c>
      <c r="R11" s="102">
        <v>4322652</v>
      </c>
      <c r="S11" s="102">
        <v>878103</v>
      </c>
      <c r="T11" s="102"/>
      <c r="U11" s="102"/>
      <c r="V11" s="254"/>
      <c r="W11" s="411">
        <f>SUM(K11:V11)+1600000+359849+701700+1369016+273485+4500000+1125000+2142656+900000</f>
        <v>37571807</v>
      </c>
      <c r="X11" s="57">
        <f t="shared" ref="X11" si="2">J11-W11</f>
        <v>0</v>
      </c>
    </row>
    <row r="12" spans="1:24" ht="36" hidden="1" customHeight="1" x14ac:dyDescent="0.25">
      <c r="A12" s="89"/>
      <c r="B12" s="59"/>
      <c r="C12" s="277"/>
      <c r="D12" s="277"/>
      <c r="E12" s="278"/>
      <c r="F12" s="279"/>
      <c r="G12" s="280"/>
      <c r="H12" s="281"/>
      <c r="I12" s="282"/>
      <c r="J12" s="283"/>
      <c r="K12" s="281"/>
      <c r="L12" s="288" t="s">
        <v>80</v>
      </c>
      <c r="M12" s="306"/>
      <c r="N12" s="323" t="s">
        <v>102</v>
      </c>
      <c r="O12" s="328" t="s">
        <v>114</v>
      </c>
      <c r="P12" s="323" t="s">
        <v>123</v>
      </c>
      <c r="Q12" s="288" t="s">
        <v>158</v>
      </c>
      <c r="R12" s="371" t="s">
        <v>167</v>
      </c>
      <c r="S12" s="371" t="s">
        <v>180</v>
      </c>
      <c r="T12" s="284"/>
      <c r="U12" s="284"/>
      <c r="V12" s="285"/>
      <c r="W12" s="286"/>
      <c r="X12" s="287"/>
    </row>
    <row r="13" spans="1:24" ht="37.5" hidden="1" thickBot="1" x14ac:dyDescent="0.3">
      <c r="A13" s="58"/>
      <c r="B13" s="59"/>
      <c r="C13" s="60"/>
      <c r="D13" s="60"/>
      <c r="E13" s="61"/>
      <c r="F13" s="62"/>
      <c r="G13" s="63"/>
      <c r="H13" s="64"/>
      <c r="I13" s="65"/>
      <c r="J13" s="66"/>
      <c r="K13" s="67"/>
      <c r="L13" s="68"/>
      <c r="M13" s="68"/>
      <c r="N13" s="68"/>
      <c r="O13" s="68"/>
      <c r="P13" s="330" t="s">
        <v>127</v>
      </c>
      <c r="Q13" s="288" t="s">
        <v>152</v>
      </c>
      <c r="R13" s="68"/>
      <c r="S13" s="68"/>
      <c r="T13" s="68"/>
      <c r="U13" s="68"/>
      <c r="V13" s="69"/>
      <c r="W13" s="70"/>
      <c r="X13" s="71"/>
    </row>
    <row r="14" spans="1:24" ht="39" hidden="1" thickBot="1" x14ac:dyDescent="0.3">
      <c r="A14" s="72" t="s">
        <v>34</v>
      </c>
      <c r="B14" s="73"/>
      <c r="C14" s="73"/>
      <c r="D14" s="73"/>
      <c r="E14" s="74"/>
      <c r="F14" s="75"/>
      <c r="G14" s="76">
        <f>SUM(G15:G15)</f>
        <v>32000000</v>
      </c>
      <c r="H14" s="77">
        <f t="shared" ref="H14:X14" si="3">SUM(H15:H15)</f>
        <v>0</v>
      </c>
      <c r="I14" s="78">
        <f t="shared" si="3"/>
        <v>0</v>
      </c>
      <c r="J14" s="79">
        <f t="shared" si="3"/>
        <v>32000000</v>
      </c>
      <c r="K14" s="77">
        <f t="shared" si="3"/>
        <v>1900000</v>
      </c>
      <c r="L14" s="80">
        <f>SUM(L15:L15)+1430320</f>
        <v>3430320</v>
      </c>
      <c r="M14" s="80">
        <f t="shared" si="3"/>
        <v>2666373</v>
      </c>
      <c r="N14" s="80">
        <f t="shared" si="3"/>
        <v>2666667</v>
      </c>
      <c r="O14" s="80">
        <f t="shared" si="3"/>
        <v>1800000</v>
      </c>
      <c r="P14" s="80">
        <f t="shared" si="3"/>
        <v>1500000</v>
      </c>
      <c r="Q14" s="80">
        <f>SUM(Q15:Q15)+1600000+718540</f>
        <v>3391889</v>
      </c>
      <c r="R14" s="80">
        <f>SUM(R15:R15)+1770032+115509</f>
        <v>3780614</v>
      </c>
      <c r="S14" s="80">
        <f t="shared" si="3"/>
        <v>800000</v>
      </c>
      <c r="T14" s="80">
        <f t="shared" si="3"/>
        <v>0</v>
      </c>
      <c r="U14" s="80">
        <f t="shared" si="3"/>
        <v>2666666</v>
      </c>
      <c r="V14" s="78">
        <f t="shared" si="3"/>
        <v>0</v>
      </c>
      <c r="W14" s="79">
        <f>SUM(W15:W15)</f>
        <v>24602529</v>
      </c>
      <c r="X14" s="81">
        <f t="shared" si="3"/>
        <v>7397471</v>
      </c>
    </row>
    <row r="15" spans="1:24" ht="36" hidden="1" customHeight="1" x14ac:dyDescent="0.25">
      <c r="A15" s="44" t="s">
        <v>35</v>
      </c>
      <c r="B15" s="46">
        <v>11</v>
      </c>
      <c r="C15" s="46">
        <v>453</v>
      </c>
      <c r="D15" s="46" t="s">
        <v>33</v>
      </c>
      <c r="E15" s="47"/>
      <c r="F15" s="412"/>
      <c r="G15" s="207">
        <v>32000000</v>
      </c>
      <c r="H15" s="84"/>
      <c r="I15" s="412"/>
      <c r="J15" s="410">
        <f>(G15+I15)-H15</f>
        <v>32000000</v>
      </c>
      <c r="K15" s="84">
        <v>1900000</v>
      </c>
      <c r="L15" s="85">
        <v>2000000</v>
      </c>
      <c r="M15" s="413">
        <v>2666373</v>
      </c>
      <c r="N15" s="413">
        <v>2666667</v>
      </c>
      <c r="O15" s="413">
        <v>1800000</v>
      </c>
      <c r="P15" s="413">
        <v>1500000</v>
      </c>
      <c r="Q15" s="339">
        <v>1073349</v>
      </c>
      <c r="R15" s="413">
        <v>1895073</v>
      </c>
      <c r="S15" s="413">
        <v>800000</v>
      </c>
      <c r="T15" s="413"/>
      <c r="U15" s="447">
        <v>2666666</v>
      </c>
      <c r="V15" s="414"/>
      <c r="W15" s="411">
        <f>SUM(K15:V15)+1430320+1600000+718540+1770032+115509</f>
        <v>24602529</v>
      </c>
      <c r="X15" s="88">
        <f>J15-W15</f>
        <v>7397471</v>
      </c>
    </row>
    <row r="16" spans="1:24" ht="37.5" hidden="1" customHeight="1" x14ac:dyDescent="0.25">
      <c r="A16" s="89"/>
      <c r="B16" s="60"/>
      <c r="C16" s="60"/>
      <c r="D16" s="60"/>
      <c r="E16" s="61"/>
      <c r="F16" s="91"/>
      <c r="G16" s="280"/>
      <c r="H16" s="289"/>
      <c r="I16" s="290"/>
      <c r="J16" s="283"/>
      <c r="K16" s="291"/>
      <c r="L16" s="288" t="s">
        <v>81</v>
      </c>
      <c r="M16" s="292"/>
      <c r="N16" s="292"/>
      <c r="O16" s="292"/>
      <c r="P16" s="292"/>
      <c r="Q16" s="288" t="s">
        <v>140</v>
      </c>
      <c r="R16" s="371" t="s">
        <v>172</v>
      </c>
      <c r="S16" s="292"/>
      <c r="T16" s="292"/>
      <c r="U16" s="292"/>
      <c r="V16" s="293"/>
      <c r="W16" s="286"/>
      <c r="X16" s="294"/>
    </row>
    <row r="17" spans="1:25" ht="27" hidden="1" customHeight="1" thickBot="1" x14ac:dyDescent="0.3">
      <c r="A17" s="89"/>
      <c r="B17" s="59"/>
      <c r="C17" s="60"/>
      <c r="D17" s="60"/>
      <c r="E17" s="61"/>
      <c r="F17" s="62"/>
      <c r="G17" s="63"/>
      <c r="H17" s="90"/>
      <c r="I17" s="91"/>
      <c r="J17" s="66"/>
      <c r="K17" s="90"/>
      <c r="L17" s="92"/>
      <c r="M17" s="93"/>
      <c r="N17" s="93"/>
      <c r="O17" s="93"/>
      <c r="P17" s="93"/>
      <c r="Q17" s="288" t="s">
        <v>155</v>
      </c>
      <c r="R17" s="408" t="s">
        <v>175</v>
      </c>
      <c r="S17" s="93"/>
      <c r="T17" s="93"/>
      <c r="U17" s="93"/>
      <c r="V17" s="94"/>
      <c r="W17" s="70"/>
      <c r="X17" s="71"/>
    </row>
    <row r="18" spans="1:25" ht="26.25" hidden="1" thickBot="1" x14ac:dyDescent="0.3">
      <c r="A18" s="72" t="s">
        <v>36</v>
      </c>
      <c r="B18" s="73"/>
      <c r="C18" s="73"/>
      <c r="D18" s="73"/>
      <c r="E18" s="74"/>
      <c r="F18" s="75"/>
      <c r="G18" s="76">
        <f t="shared" ref="G18:P18" si="4">SUM(G19:G23)</f>
        <v>31550000</v>
      </c>
      <c r="H18" s="77">
        <f t="shared" si="4"/>
        <v>0</v>
      </c>
      <c r="I18" s="78">
        <f t="shared" si="4"/>
        <v>0</v>
      </c>
      <c r="J18" s="79">
        <f t="shared" si="4"/>
        <v>31550000</v>
      </c>
      <c r="K18" s="77">
        <f t="shared" si="4"/>
        <v>2818653</v>
      </c>
      <c r="L18" s="80">
        <f t="shared" si="4"/>
        <v>2629167</v>
      </c>
      <c r="M18" s="80">
        <f t="shared" si="4"/>
        <v>2500000</v>
      </c>
      <c r="N18" s="80">
        <f t="shared" si="4"/>
        <v>2624167</v>
      </c>
      <c r="O18" s="80">
        <f t="shared" si="4"/>
        <v>2500000</v>
      </c>
      <c r="P18" s="80">
        <f t="shared" si="4"/>
        <v>2000000</v>
      </c>
      <c r="Q18" s="80">
        <f>SUM(Q19:Q23)+2129167+500000</f>
        <v>3674673</v>
      </c>
      <c r="R18" s="80">
        <f>SUM(R19:R23)+143619</f>
        <v>2685585</v>
      </c>
      <c r="S18" s="80">
        <f t="shared" ref="S18:X18" si="5">SUM(S19:S23)</f>
        <v>900000</v>
      </c>
      <c r="T18" s="80">
        <f t="shared" si="5"/>
        <v>0</v>
      </c>
      <c r="U18" s="80">
        <f t="shared" si="5"/>
        <v>2500000</v>
      </c>
      <c r="V18" s="78">
        <f t="shared" si="5"/>
        <v>0</v>
      </c>
      <c r="W18" s="79">
        <f>SUM(W19:W23)</f>
        <v>24832245</v>
      </c>
      <c r="X18" s="81">
        <f t="shared" si="5"/>
        <v>6717755</v>
      </c>
      <c r="Y18" s="95"/>
    </row>
    <row r="19" spans="1:25" ht="35.25" hidden="1" customHeight="1" x14ac:dyDescent="0.25">
      <c r="A19" s="44" t="s">
        <v>37</v>
      </c>
      <c r="B19" s="96">
        <v>21</v>
      </c>
      <c r="C19" s="96">
        <v>453</v>
      </c>
      <c r="D19" s="97" t="s">
        <v>75</v>
      </c>
      <c r="E19" s="98"/>
      <c r="F19" s="99"/>
      <c r="G19" s="207">
        <v>25550000</v>
      </c>
      <c r="H19" s="100"/>
      <c r="I19" s="415"/>
      <c r="J19" s="410">
        <f>(G19+I19)-H19</f>
        <v>25550000</v>
      </c>
      <c r="K19" s="100">
        <v>1818653</v>
      </c>
      <c r="L19" s="101">
        <v>2129167</v>
      </c>
      <c r="M19" s="102">
        <v>2000000</v>
      </c>
      <c r="N19" s="102">
        <v>2124167</v>
      </c>
      <c r="O19" s="102">
        <v>2000000</v>
      </c>
      <c r="P19" s="102">
        <v>1500000</v>
      </c>
      <c r="Q19" s="340">
        <v>545506</v>
      </c>
      <c r="R19" s="102">
        <v>2041966</v>
      </c>
      <c r="S19" s="102">
        <v>900000</v>
      </c>
      <c r="T19" s="102"/>
      <c r="U19" s="102">
        <v>2000000</v>
      </c>
      <c r="V19" s="254"/>
      <c r="W19" s="411">
        <f>SUM(K19:V19)+2129167+500000+143619</f>
        <v>19832245</v>
      </c>
      <c r="X19" s="88">
        <f>J19-W19</f>
        <v>5717755</v>
      </c>
    </row>
    <row r="20" spans="1:25" ht="24.75" hidden="1" customHeight="1" x14ac:dyDescent="0.25">
      <c r="A20" s="89"/>
      <c r="B20" s="131"/>
      <c r="C20" s="131"/>
      <c r="D20" s="132"/>
      <c r="E20" s="133"/>
      <c r="F20" s="134"/>
      <c r="G20" s="63"/>
      <c r="H20" s="398"/>
      <c r="I20" s="400"/>
      <c r="J20" s="406"/>
      <c r="K20" s="135"/>
      <c r="L20" s="136"/>
      <c r="M20" s="137"/>
      <c r="N20" s="137"/>
      <c r="O20" s="68"/>
      <c r="P20" s="68"/>
      <c r="Q20" s="335" t="s">
        <v>156</v>
      </c>
      <c r="R20" s="396" t="s">
        <v>174</v>
      </c>
      <c r="S20" s="68"/>
      <c r="T20" s="68"/>
      <c r="U20" s="68"/>
      <c r="V20" s="69"/>
      <c r="W20" s="70"/>
      <c r="X20" s="71"/>
    </row>
    <row r="21" spans="1:25" ht="24.75" hidden="1" customHeight="1" x14ac:dyDescent="0.25">
      <c r="A21" s="89"/>
      <c r="B21" s="131"/>
      <c r="C21" s="131"/>
      <c r="D21" s="132"/>
      <c r="E21" s="133"/>
      <c r="F21" s="134"/>
      <c r="G21" s="63"/>
      <c r="H21" s="64"/>
      <c r="I21" s="65"/>
      <c r="J21" s="331"/>
      <c r="K21" s="407"/>
      <c r="L21" s="125"/>
      <c r="M21" s="126"/>
      <c r="N21" s="126"/>
      <c r="O21" s="127"/>
      <c r="P21" s="127"/>
      <c r="Q21" s="401" t="s">
        <v>157</v>
      </c>
      <c r="R21" s="127"/>
      <c r="S21" s="345"/>
      <c r="T21" s="345"/>
      <c r="U21" s="345"/>
      <c r="V21" s="346"/>
      <c r="W21" s="320"/>
      <c r="X21" s="321"/>
    </row>
    <row r="22" spans="1:25" ht="12.75" hidden="1" customHeight="1" x14ac:dyDescent="0.25">
      <c r="A22" s="463"/>
      <c r="B22" s="103"/>
      <c r="C22" s="103"/>
      <c r="D22" s="104"/>
      <c r="E22" s="105"/>
      <c r="F22" s="106"/>
      <c r="G22" s="107"/>
      <c r="H22" s="108"/>
      <c r="I22" s="109"/>
      <c r="J22" s="110"/>
      <c r="K22" s="108"/>
      <c r="L22" s="111"/>
      <c r="M22" s="112"/>
      <c r="N22" s="112"/>
      <c r="O22" s="112"/>
      <c r="P22" s="112"/>
      <c r="Q22" s="112"/>
      <c r="R22" s="112"/>
      <c r="S22" s="402"/>
      <c r="T22" s="402"/>
      <c r="U22" s="402"/>
      <c r="V22" s="403"/>
      <c r="W22" s="404"/>
      <c r="X22" s="405"/>
    </row>
    <row r="23" spans="1:25" ht="19.5" hidden="1" customHeight="1" x14ac:dyDescent="0.25">
      <c r="A23" s="464"/>
      <c r="B23" s="116">
        <v>21</v>
      </c>
      <c r="C23" s="116">
        <v>533</v>
      </c>
      <c r="D23" s="117" t="s">
        <v>75</v>
      </c>
      <c r="E23" s="118"/>
      <c r="F23" s="119"/>
      <c r="G23" s="120">
        <v>6000000</v>
      </c>
      <c r="H23" s="121"/>
      <c r="I23" s="122"/>
      <c r="J23" s="123">
        <f>(G23+I23)-H23</f>
        <v>6000000</v>
      </c>
      <c r="K23" s="124">
        <v>1000000</v>
      </c>
      <c r="L23" s="125">
        <v>500000</v>
      </c>
      <c r="M23" s="126">
        <v>500000</v>
      </c>
      <c r="N23" s="126">
        <v>500000</v>
      </c>
      <c r="O23" s="127">
        <v>500000</v>
      </c>
      <c r="P23" s="127">
        <v>500000</v>
      </c>
      <c r="Q23" s="339">
        <v>500000</v>
      </c>
      <c r="R23" s="127">
        <v>500000</v>
      </c>
      <c r="S23" s="127"/>
      <c r="T23" s="127"/>
      <c r="U23" s="445">
        <v>500000</v>
      </c>
      <c r="V23" s="128"/>
      <c r="W23" s="129">
        <f>SUM(K23:V23)</f>
        <v>5000000</v>
      </c>
      <c r="X23" s="130">
        <f>J23-W23</f>
        <v>1000000</v>
      </c>
    </row>
    <row r="24" spans="1:25" ht="18.75" hidden="1" customHeight="1" thickBot="1" x14ac:dyDescent="0.3">
      <c r="A24" s="465"/>
      <c r="B24" s="131"/>
      <c r="C24" s="131"/>
      <c r="D24" s="132"/>
      <c r="E24" s="133"/>
      <c r="F24" s="134"/>
      <c r="G24" s="63"/>
      <c r="H24" s="64"/>
      <c r="I24" s="65"/>
      <c r="J24" s="66"/>
      <c r="K24" s="135"/>
      <c r="L24" s="136"/>
      <c r="M24" s="137"/>
      <c r="N24" s="137"/>
      <c r="O24" s="68"/>
      <c r="P24" s="68"/>
      <c r="Q24" s="68"/>
      <c r="R24" s="68"/>
      <c r="S24" s="68"/>
      <c r="T24" s="68"/>
      <c r="U24" s="68"/>
      <c r="V24" s="69"/>
      <c r="W24" s="70"/>
      <c r="X24" s="71"/>
    </row>
    <row r="25" spans="1:25" ht="26.25" hidden="1" thickBot="1" x14ac:dyDescent="0.3">
      <c r="A25" s="72" t="s">
        <v>38</v>
      </c>
      <c r="B25" s="73"/>
      <c r="C25" s="73"/>
      <c r="D25" s="73"/>
      <c r="E25" s="74"/>
      <c r="F25" s="75"/>
      <c r="G25" s="76">
        <f>SUM(G26:G29)</f>
        <v>3500000</v>
      </c>
      <c r="H25" s="77">
        <f t="shared" ref="H25:V25" si="6">SUM(H26:H29)</f>
        <v>2000000</v>
      </c>
      <c r="I25" s="78">
        <f>SUM(I26:I32)</f>
        <v>4800000</v>
      </c>
      <c r="J25" s="78">
        <f>SUM(J26:J32)</f>
        <v>6300000</v>
      </c>
      <c r="K25" s="77">
        <f t="shared" si="6"/>
        <v>500000</v>
      </c>
      <c r="L25" s="80">
        <f t="shared" si="6"/>
        <v>125000</v>
      </c>
      <c r="M25" s="80">
        <f t="shared" si="6"/>
        <v>125000</v>
      </c>
      <c r="N25" s="80">
        <f t="shared" si="6"/>
        <v>125000</v>
      </c>
      <c r="O25" s="80">
        <f t="shared" si="6"/>
        <v>125000</v>
      </c>
      <c r="P25" s="80">
        <f t="shared" si="6"/>
        <v>0</v>
      </c>
      <c r="Q25" s="80">
        <f>SUM(Q26:Q29)</f>
        <v>125000</v>
      </c>
      <c r="R25" s="80">
        <f>SUM(R26:R33)</f>
        <v>2125000</v>
      </c>
      <c r="S25" s="80">
        <f t="shared" si="6"/>
        <v>0</v>
      </c>
      <c r="T25" s="80">
        <f t="shared" si="6"/>
        <v>0</v>
      </c>
      <c r="U25" s="80">
        <f t="shared" si="6"/>
        <v>0</v>
      </c>
      <c r="V25" s="78">
        <f t="shared" si="6"/>
        <v>0</v>
      </c>
      <c r="W25" s="79">
        <f>SUM(W26:W32)</f>
        <v>5500000</v>
      </c>
      <c r="X25" s="79">
        <f>SUM(X26:X32)</f>
        <v>800000</v>
      </c>
    </row>
    <row r="26" spans="1:25" ht="23.25" hidden="1" x14ac:dyDescent="0.25">
      <c r="A26" s="44" t="s">
        <v>39</v>
      </c>
      <c r="B26" s="45">
        <v>11</v>
      </c>
      <c r="C26" s="46">
        <v>461</v>
      </c>
      <c r="D26" s="46" t="s">
        <v>33</v>
      </c>
      <c r="E26" s="47"/>
      <c r="F26" s="48"/>
      <c r="G26" s="207">
        <v>1500000</v>
      </c>
      <c r="H26" s="100"/>
      <c r="I26" s="253">
        <v>800000</v>
      </c>
      <c r="J26" s="410">
        <f>(G26+I26)-H26</f>
        <v>2300000</v>
      </c>
      <c r="K26" s="100">
        <v>500000</v>
      </c>
      <c r="L26" s="101">
        <v>125000</v>
      </c>
      <c r="M26" s="102">
        <v>125000</v>
      </c>
      <c r="N26" s="102">
        <v>125000</v>
      </c>
      <c r="O26" s="102">
        <v>125000</v>
      </c>
      <c r="P26" s="254"/>
      <c r="Q26" s="382">
        <v>125000</v>
      </c>
      <c r="R26" s="416">
        <v>125000</v>
      </c>
      <c r="S26" s="102"/>
      <c r="T26" s="102"/>
      <c r="U26" s="102"/>
      <c r="V26" s="254"/>
      <c r="W26" s="411">
        <f>SUM(K26:V26)+250000</f>
        <v>1500000</v>
      </c>
      <c r="X26" s="88">
        <f>J26-W26</f>
        <v>800000</v>
      </c>
    </row>
    <row r="27" spans="1:25" ht="24.75" hidden="1" x14ac:dyDescent="0.25">
      <c r="A27" s="89"/>
      <c r="B27" s="384"/>
      <c r="C27" s="385"/>
      <c r="D27" s="385"/>
      <c r="E27" s="386"/>
      <c r="F27" s="387"/>
      <c r="G27" s="388"/>
      <c r="H27" s="389"/>
      <c r="I27" s="390"/>
      <c r="J27" s="123"/>
      <c r="K27" s="389"/>
      <c r="L27" s="391"/>
      <c r="M27" s="392"/>
      <c r="N27" s="392"/>
      <c r="O27" s="392"/>
      <c r="P27" s="393"/>
      <c r="Q27" s="394"/>
      <c r="R27" s="395" t="s">
        <v>168</v>
      </c>
      <c r="S27" s="392"/>
      <c r="T27" s="392"/>
      <c r="U27" s="392"/>
      <c r="V27" s="393"/>
      <c r="W27" s="129"/>
      <c r="X27" s="249"/>
    </row>
    <row r="28" spans="1:25" ht="6" hidden="1" customHeight="1" x14ac:dyDescent="0.25">
      <c r="A28" s="89"/>
      <c r="B28" s="138"/>
      <c r="C28" s="139"/>
      <c r="D28" s="139"/>
      <c r="E28" s="140"/>
      <c r="F28" s="141"/>
      <c r="G28" s="142"/>
      <c r="H28" s="143"/>
      <c r="I28" s="144"/>
      <c r="J28" s="145"/>
      <c r="K28" s="143"/>
      <c r="L28" s="146"/>
      <c r="M28" s="147"/>
      <c r="N28" s="147"/>
      <c r="O28" s="147"/>
      <c r="P28" s="147"/>
      <c r="Q28" s="147"/>
      <c r="R28" s="147"/>
      <c r="S28" s="147"/>
      <c r="T28" s="147"/>
      <c r="U28" s="147"/>
      <c r="V28" s="148"/>
      <c r="W28" s="149"/>
      <c r="X28" s="150"/>
    </row>
    <row r="29" spans="1:25" hidden="1" x14ac:dyDescent="0.25">
      <c r="A29" s="151"/>
      <c r="B29" s="152">
        <v>61</v>
      </c>
      <c r="C29" s="153">
        <v>461</v>
      </c>
      <c r="D29" s="153" t="s">
        <v>33</v>
      </c>
      <c r="E29" s="154" t="s">
        <v>40</v>
      </c>
      <c r="F29" s="155" t="s">
        <v>41</v>
      </c>
      <c r="G29" s="417">
        <v>2000000</v>
      </c>
      <c r="H29" s="418">
        <v>2000000</v>
      </c>
      <c r="I29" s="419"/>
      <c r="J29" s="420">
        <f>(G29+I29)-H29</f>
        <v>0</v>
      </c>
      <c r="K29" s="135"/>
      <c r="L29" s="136"/>
      <c r="M29" s="137"/>
      <c r="N29" s="137"/>
      <c r="O29" s="137"/>
      <c r="P29" s="137"/>
      <c r="Q29" s="137"/>
      <c r="R29" s="137"/>
      <c r="S29" s="137"/>
      <c r="T29" s="137"/>
      <c r="U29" s="137"/>
      <c r="V29" s="421"/>
      <c r="W29" s="422">
        <f t="shared" ref="W29" si="7">SUM(K29:V29)</f>
        <v>0</v>
      </c>
      <c r="X29" s="71">
        <f>J29-W29</f>
        <v>0</v>
      </c>
    </row>
    <row r="30" spans="1:25" hidden="1" x14ac:dyDescent="0.25">
      <c r="A30" s="89"/>
      <c r="B30" s="308">
        <v>61</v>
      </c>
      <c r="C30" s="309">
        <v>461</v>
      </c>
      <c r="D30" s="309">
        <v>1101</v>
      </c>
      <c r="E30" s="310" t="s">
        <v>159</v>
      </c>
      <c r="F30" s="311" t="s">
        <v>160</v>
      </c>
      <c r="G30" s="312"/>
      <c r="H30" s="423"/>
      <c r="I30" s="314">
        <f>2000000+1049680</f>
        <v>3049680</v>
      </c>
      <c r="J30" s="424">
        <f>(G30+I30)</f>
        <v>3049680</v>
      </c>
      <c r="K30" s="313"/>
      <c r="L30" s="316"/>
      <c r="M30" s="318"/>
      <c r="N30" s="318"/>
      <c r="O30" s="318"/>
      <c r="P30" s="318"/>
      <c r="Q30" s="318"/>
      <c r="R30" s="318">
        <v>2000000</v>
      </c>
      <c r="S30" s="318">
        <v>1049680</v>
      </c>
      <c r="T30" s="318"/>
      <c r="U30" s="318"/>
      <c r="V30" s="319"/>
      <c r="W30" s="425">
        <f>SUM(K30:V30)</f>
        <v>3049680</v>
      </c>
      <c r="X30" s="321">
        <f>J30-W30</f>
        <v>0</v>
      </c>
    </row>
    <row r="31" spans="1:25" hidden="1" x14ac:dyDescent="0.25">
      <c r="A31" s="89"/>
      <c r="B31" s="308">
        <v>61</v>
      </c>
      <c r="C31" s="309">
        <v>461</v>
      </c>
      <c r="D31" s="309">
        <v>1101</v>
      </c>
      <c r="E31" s="310" t="s">
        <v>159</v>
      </c>
      <c r="F31" s="311" t="s">
        <v>161</v>
      </c>
      <c r="G31" s="312"/>
      <c r="H31" s="423"/>
      <c r="I31" s="314">
        <v>200425</v>
      </c>
      <c r="J31" s="424">
        <f>(G31+I31)</f>
        <v>200425</v>
      </c>
      <c r="K31" s="313"/>
      <c r="L31" s="316"/>
      <c r="M31" s="318"/>
      <c r="N31" s="318"/>
      <c r="O31" s="318"/>
      <c r="P31" s="318"/>
      <c r="Q31" s="318"/>
      <c r="R31" s="318"/>
      <c r="S31" s="318">
        <v>200425</v>
      </c>
      <c r="T31" s="318"/>
      <c r="U31" s="318"/>
      <c r="V31" s="319"/>
      <c r="W31" s="425">
        <f t="shared" ref="W31:W32" si="8">SUM(K31:V31)</f>
        <v>200425</v>
      </c>
      <c r="X31" s="321">
        <f t="shared" ref="X31:X32" si="9">J31-W31</f>
        <v>0</v>
      </c>
    </row>
    <row r="32" spans="1:25" hidden="1" x14ac:dyDescent="0.25">
      <c r="A32" s="89"/>
      <c r="B32" s="308">
        <v>61</v>
      </c>
      <c r="C32" s="309">
        <v>461</v>
      </c>
      <c r="D32" s="309">
        <v>1101</v>
      </c>
      <c r="E32" s="310" t="s">
        <v>159</v>
      </c>
      <c r="F32" s="311" t="s">
        <v>162</v>
      </c>
      <c r="G32" s="312"/>
      <c r="H32" s="423"/>
      <c r="I32" s="314">
        <v>749895</v>
      </c>
      <c r="J32" s="424">
        <f>(G32+I32)</f>
        <v>749895</v>
      </c>
      <c r="K32" s="313"/>
      <c r="L32" s="316"/>
      <c r="M32" s="318"/>
      <c r="N32" s="318"/>
      <c r="O32" s="318"/>
      <c r="P32" s="318"/>
      <c r="Q32" s="318"/>
      <c r="R32" s="318"/>
      <c r="S32" s="318">
        <v>749895</v>
      </c>
      <c r="T32" s="318"/>
      <c r="U32" s="318"/>
      <c r="V32" s="319"/>
      <c r="W32" s="425">
        <f t="shared" si="8"/>
        <v>749895</v>
      </c>
      <c r="X32" s="321">
        <f t="shared" si="9"/>
        <v>0</v>
      </c>
    </row>
    <row r="33" spans="1:26" hidden="1" x14ac:dyDescent="0.25">
      <c r="A33" s="89"/>
      <c r="B33" s="308"/>
      <c r="C33" s="309"/>
      <c r="D33" s="309"/>
      <c r="E33" s="310"/>
      <c r="F33" s="311"/>
      <c r="G33" s="347"/>
      <c r="H33" s="343"/>
      <c r="I33" s="342"/>
      <c r="J33" s="315"/>
      <c r="K33" s="343"/>
      <c r="L33" s="344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20"/>
      <c r="X33" s="321"/>
    </row>
    <row r="34" spans="1:26" ht="15.75" hidden="1" thickBot="1" x14ac:dyDescent="0.3">
      <c r="A34" s="165"/>
      <c r="B34" s="59"/>
      <c r="C34" s="60"/>
      <c r="D34" s="60"/>
      <c r="E34" s="61"/>
      <c r="F34" s="62"/>
      <c r="G34" s="63"/>
      <c r="H34" s="64"/>
      <c r="I34" s="65"/>
      <c r="J34" s="66"/>
      <c r="K34" s="64"/>
      <c r="L34" s="166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70"/>
      <c r="X34" s="71"/>
    </row>
    <row r="35" spans="1:26" ht="39" hidden="1" thickBot="1" x14ac:dyDescent="0.3">
      <c r="A35" s="72" t="s">
        <v>42</v>
      </c>
      <c r="B35" s="73"/>
      <c r="C35" s="73"/>
      <c r="D35" s="73"/>
      <c r="E35" s="74"/>
      <c r="F35" s="75"/>
      <c r="G35" s="76">
        <f>SUM(G36:G36)</f>
        <v>7000000</v>
      </c>
      <c r="H35" s="77"/>
      <c r="I35" s="78">
        <f t="shared" ref="I35:X35" si="10">SUM(I36:I36)</f>
        <v>4500000</v>
      </c>
      <c r="J35" s="79">
        <f t="shared" si="10"/>
        <v>11500000</v>
      </c>
      <c r="K35" s="77">
        <f t="shared" si="10"/>
        <v>583334</v>
      </c>
      <c r="L35" s="80">
        <f t="shared" si="10"/>
        <v>584000</v>
      </c>
      <c r="M35" s="80">
        <f t="shared" si="10"/>
        <v>584000</v>
      </c>
      <c r="N35" s="80">
        <f t="shared" si="10"/>
        <v>583333</v>
      </c>
      <c r="O35" s="80">
        <f t="shared" si="10"/>
        <v>583334</v>
      </c>
      <c r="P35" s="80">
        <f t="shared" si="10"/>
        <v>583333</v>
      </c>
      <c r="Q35" s="80">
        <f>SUM(Q36:Q36)+583333+2673284</f>
        <v>3571594</v>
      </c>
      <c r="R35" s="80">
        <f t="shared" si="10"/>
        <v>583334</v>
      </c>
      <c r="S35" s="80">
        <f t="shared" si="10"/>
        <v>0</v>
      </c>
      <c r="T35" s="80">
        <f t="shared" si="10"/>
        <v>0</v>
      </c>
      <c r="U35" s="80">
        <f t="shared" si="10"/>
        <v>958334</v>
      </c>
      <c r="V35" s="78">
        <f t="shared" si="10"/>
        <v>0</v>
      </c>
      <c r="W35" s="79">
        <f>SUM(W36:W36)</f>
        <v>8614596</v>
      </c>
      <c r="X35" s="81">
        <f t="shared" si="10"/>
        <v>2885404</v>
      </c>
    </row>
    <row r="36" spans="1:26" ht="23.25" hidden="1" x14ac:dyDescent="0.25">
      <c r="A36" s="44" t="s">
        <v>43</v>
      </c>
      <c r="B36" s="45">
        <v>21</v>
      </c>
      <c r="C36" s="46">
        <v>461</v>
      </c>
      <c r="D36" s="46" t="s">
        <v>33</v>
      </c>
      <c r="E36" s="47"/>
      <c r="F36" s="48"/>
      <c r="G36" s="207">
        <v>7000000</v>
      </c>
      <c r="H36" s="100"/>
      <c r="I36" s="253">
        <v>4500000</v>
      </c>
      <c r="J36" s="410">
        <f>(G36+I36)-H36</f>
        <v>11500000</v>
      </c>
      <c r="K36" s="100">
        <v>583334</v>
      </c>
      <c r="L36" s="101">
        <v>584000</v>
      </c>
      <c r="M36" s="102">
        <v>584000</v>
      </c>
      <c r="N36" s="102">
        <v>583333</v>
      </c>
      <c r="O36" s="102">
        <v>583334</v>
      </c>
      <c r="P36" s="102">
        <v>583333</v>
      </c>
      <c r="Q36" s="340">
        <v>314977</v>
      </c>
      <c r="R36" s="102">
        <v>583334</v>
      </c>
      <c r="S36" s="102"/>
      <c r="T36" s="102"/>
      <c r="U36" s="446">
        <v>958334</v>
      </c>
      <c r="V36" s="254"/>
      <c r="W36" s="411">
        <f>SUM(K36:V36)+583333+2673284</f>
        <v>8614596</v>
      </c>
      <c r="X36" s="88">
        <f>J36-W36</f>
        <v>2885404</v>
      </c>
    </row>
    <row r="37" spans="1:26" ht="38.25" hidden="1" customHeight="1" x14ac:dyDescent="0.25">
      <c r="A37" s="89"/>
      <c r="B37" s="59"/>
      <c r="C37" s="60"/>
      <c r="D37" s="60"/>
      <c r="E37" s="61"/>
      <c r="F37" s="62"/>
      <c r="G37" s="63"/>
      <c r="H37" s="64"/>
      <c r="I37" s="65"/>
      <c r="J37" s="66"/>
      <c r="K37" s="64"/>
      <c r="L37" s="166"/>
      <c r="M37" s="68"/>
      <c r="N37" s="68"/>
      <c r="O37" s="68"/>
      <c r="P37" s="68"/>
      <c r="Q37" s="336" t="s">
        <v>145</v>
      </c>
      <c r="R37" s="68"/>
      <c r="S37" s="68"/>
      <c r="T37" s="68"/>
      <c r="U37" s="68"/>
      <c r="V37" s="69"/>
      <c r="W37" s="70"/>
      <c r="X37" s="71"/>
    </row>
    <row r="38" spans="1:26" ht="38.25" hidden="1" customHeight="1" thickBot="1" x14ac:dyDescent="0.3">
      <c r="A38" s="89"/>
      <c r="B38" s="59"/>
      <c r="C38" s="60"/>
      <c r="D38" s="60"/>
      <c r="E38" s="61"/>
      <c r="F38" s="62"/>
      <c r="G38" s="63"/>
      <c r="H38" s="64"/>
      <c r="I38" s="65"/>
      <c r="J38" s="66"/>
      <c r="K38" s="64"/>
      <c r="L38" s="166"/>
      <c r="M38" s="68"/>
      <c r="N38" s="68"/>
      <c r="O38" s="68"/>
      <c r="P38" s="68"/>
      <c r="Q38" s="329" t="s">
        <v>153</v>
      </c>
      <c r="R38" s="68"/>
      <c r="S38" s="68"/>
      <c r="T38" s="68"/>
      <c r="U38" s="68"/>
      <c r="V38" s="69"/>
      <c r="W38" s="70"/>
      <c r="X38" s="71"/>
    </row>
    <row r="39" spans="1:26" ht="26.25" hidden="1" thickBot="1" x14ac:dyDescent="0.3">
      <c r="A39" s="72" t="s">
        <v>44</v>
      </c>
      <c r="B39" s="169"/>
      <c r="C39" s="170"/>
      <c r="D39" s="170"/>
      <c r="E39" s="171"/>
      <c r="F39" s="172"/>
      <c r="G39" s="173">
        <f t="shared" ref="G39:O39" si="11">SUM(G40:G44)</f>
        <v>116365561</v>
      </c>
      <c r="H39" s="174">
        <f t="shared" si="11"/>
        <v>0</v>
      </c>
      <c r="I39" s="175">
        <f t="shared" si="11"/>
        <v>0</v>
      </c>
      <c r="J39" s="176">
        <f t="shared" si="11"/>
        <v>116365561</v>
      </c>
      <c r="K39" s="174">
        <f t="shared" si="11"/>
        <v>5450000</v>
      </c>
      <c r="L39" s="177">
        <f t="shared" si="11"/>
        <v>5000000</v>
      </c>
      <c r="M39" s="177">
        <f t="shared" si="11"/>
        <v>0</v>
      </c>
      <c r="N39" s="177">
        <f t="shared" si="11"/>
        <v>9697130</v>
      </c>
      <c r="O39" s="177">
        <f t="shared" si="11"/>
        <v>9053513</v>
      </c>
      <c r="P39" s="177">
        <f>SUM(P40:P44)+651577</f>
        <v>9651577</v>
      </c>
      <c r="Q39" s="177">
        <f>SUM(Q40:Q44)+3643616+1250000</f>
        <v>11404848</v>
      </c>
      <c r="R39" s="177">
        <f t="shared" ref="R39:X39" si="12">SUM(R40:R44)</f>
        <v>3643617</v>
      </c>
      <c r="S39" s="177">
        <f t="shared" si="12"/>
        <v>0</v>
      </c>
      <c r="T39" s="177">
        <f t="shared" si="12"/>
        <v>0</v>
      </c>
      <c r="U39" s="177">
        <f t="shared" si="12"/>
        <v>9053514</v>
      </c>
      <c r="V39" s="175">
        <f t="shared" si="12"/>
        <v>0</v>
      </c>
      <c r="W39" s="176">
        <f t="shared" si="12"/>
        <v>62954199</v>
      </c>
      <c r="X39" s="178">
        <f t="shared" si="12"/>
        <v>53411362</v>
      </c>
    </row>
    <row r="40" spans="1:26" ht="27" hidden="1" customHeight="1" x14ac:dyDescent="0.25">
      <c r="A40" s="179" t="s">
        <v>45</v>
      </c>
      <c r="B40" s="59">
        <v>21</v>
      </c>
      <c r="C40" s="60">
        <v>453</v>
      </c>
      <c r="D40" s="60" t="s">
        <v>33</v>
      </c>
      <c r="E40" s="61"/>
      <c r="F40" s="62"/>
      <c r="G40" s="250">
        <v>43723397</v>
      </c>
      <c r="H40" s="135"/>
      <c r="I40" s="426"/>
      <c r="J40" s="420">
        <f>(G40+I40)-H40</f>
        <v>43723397</v>
      </c>
      <c r="K40" s="135">
        <v>3000000</v>
      </c>
      <c r="L40" s="136">
        <v>2000000</v>
      </c>
      <c r="M40" s="137"/>
      <c r="N40" s="137">
        <v>3643616</v>
      </c>
      <c r="O40" s="137">
        <v>3000000</v>
      </c>
      <c r="P40" s="137">
        <v>3000000</v>
      </c>
      <c r="Q40" s="340">
        <v>1511232</v>
      </c>
      <c r="R40" s="137">
        <v>3643617</v>
      </c>
      <c r="S40" s="137"/>
      <c r="T40" s="137"/>
      <c r="U40" s="137">
        <v>3000000</v>
      </c>
      <c r="V40" s="421"/>
      <c r="W40" s="422">
        <f>SUM(K40:V40)+651577+3643616+1250000</f>
        <v>28343658</v>
      </c>
      <c r="X40" s="71">
        <f>J40-W40</f>
        <v>15379739</v>
      </c>
      <c r="Z40" t="s">
        <v>190</v>
      </c>
    </row>
    <row r="41" spans="1:26" ht="36.75" hidden="1" x14ac:dyDescent="0.25">
      <c r="A41" s="89"/>
      <c r="B41" s="59"/>
      <c r="C41" s="60"/>
      <c r="D41" s="60"/>
      <c r="E41" s="61"/>
      <c r="F41" s="62"/>
      <c r="G41" s="120"/>
      <c r="H41" s="121"/>
      <c r="I41" s="122"/>
      <c r="J41" s="331"/>
      <c r="K41" s="124"/>
      <c r="L41" s="125"/>
      <c r="M41" s="127"/>
      <c r="N41" s="127"/>
      <c r="O41" s="127"/>
      <c r="P41" s="332" t="s">
        <v>125</v>
      </c>
      <c r="Q41" s="336" t="s">
        <v>144</v>
      </c>
      <c r="R41" s="127"/>
      <c r="S41" s="127"/>
      <c r="T41" s="127"/>
      <c r="U41" s="127"/>
      <c r="V41" s="128"/>
      <c r="W41" s="248"/>
      <c r="X41" s="130"/>
    </row>
    <row r="42" spans="1:26" ht="36.75" hidden="1" customHeight="1" x14ac:dyDescent="0.25">
      <c r="A42" s="89"/>
      <c r="B42" s="59"/>
      <c r="C42" s="60"/>
      <c r="D42" s="60"/>
      <c r="E42" s="61"/>
      <c r="F42" s="62"/>
      <c r="G42" s="63"/>
      <c r="H42" s="64"/>
      <c r="I42" s="65"/>
      <c r="J42" s="66"/>
      <c r="K42" s="135"/>
      <c r="L42" s="136"/>
      <c r="M42" s="68"/>
      <c r="N42" s="68"/>
      <c r="O42" s="68"/>
      <c r="P42" s="338"/>
      <c r="Q42" s="336" t="s">
        <v>154</v>
      </c>
      <c r="R42" s="68"/>
      <c r="S42" s="68"/>
      <c r="T42" s="68"/>
      <c r="U42" s="68"/>
      <c r="V42" s="69"/>
      <c r="W42" s="70"/>
      <c r="X42" s="71"/>
    </row>
    <row r="43" spans="1:26" ht="17.25" hidden="1" customHeight="1" x14ac:dyDescent="0.25">
      <c r="A43" s="466"/>
      <c r="B43" s="180"/>
      <c r="C43" s="181"/>
      <c r="D43" s="181"/>
      <c r="E43" s="182"/>
      <c r="F43" s="183"/>
      <c r="G43" s="107"/>
      <c r="H43" s="108"/>
      <c r="I43" s="109"/>
      <c r="J43" s="110"/>
      <c r="K43" s="184"/>
      <c r="L43" s="111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4"/>
      <c r="X43" s="115"/>
    </row>
    <row r="44" spans="1:26" hidden="1" x14ac:dyDescent="0.25">
      <c r="A44" s="464"/>
      <c r="B44" s="185">
        <v>21</v>
      </c>
      <c r="C44" s="186">
        <v>533</v>
      </c>
      <c r="D44" s="186" t="s">
        <v>33</v>
      </c>
      <c r="E44" s="187"/>
      <c r="F44" s="188"/>
      <c r="G44" s="246">
        <v>72642164</v>
      </c>
      <c r="H44" s="124"/>
      <c r="I44" s="427"/>
      <c r="J44" s="428">
        <f>(G44+I44)-H44</f>
        <v>72642164</v>
      </c>
      <c r="K44" s="124">
        <v>2450000</v>
      </c>
      <c r="L44" s="125">
        <v>3000000</v>
      </c>
      <c r="M44" s="126"/>
      <c r="N44" s="126">
        <v>6053514</v>
      </c>
      <c r="O44" s="126">
        <v>6053513</v>
      </c>
      <c r="P44" s="126">
        <v>6000000</v>
      </c>
      <c r="Q44" s="340">
        <v>5000000</v>
      </c>
      <c r="R44" s="126"/>
      <c r="S44" s="126"/>
      <c r="T44" s="126"/>
      <c r="U44" s="445">
        <v>6053514</v>
      </c>
      <c r="V44" s="429"/>
      <c r="W44" s="430">
        <f>SUM(K44:V44)</f>
        <v>34610541</v>
      </c>
      <c r="X44" s="130">
        <f>J44-W44</f>
        <v>38031623</v>
      </c>
    </row>
    <row r="45" spans="1:26" ht="29.25" hidden="1" customHeight="1" thickBot="1" x14ac:dyDescent="0.3">
      <c r="A45" s="465"/>
      <c r="B45" s="212"/>
      <c r="C45" s="213"/>
      <c r="D45" s="213"/>
      <c r="E45" s="214"/>
      <c r="F45" s="215"/>
      <c r="G45" s="216"/>
      <c r="H45" s="217"/>
      <c r="I45" s="218"/>
      <c r="J45" s="219"/>
      <c r="K45" s="217"/>
      <c r="L45" s="352"/>
      <c r="M45" s="221"/>
      <c r="N45" s="221"/>
      <c r="O45" s="221"/>
      <c r="P45" s="353"/>
      <c r="Q45" s="221"/>
      <c r="R45" s="221"/>
      <c r="S45" s="221"/>
      <c r="T45" s="221"/>
      <c r="U45" s="221"/>
      <c r="V45" s="223"/>
      <c r="W45" s="224"/>
      <c r="X45" s="225"/>
    </row>
    <row r="46" spans="1:26" ht="42.75" hidden="1" customHeight="1" thickBot="1" x14ac:dyDescent="0.3">
      <c r="A46" s="72" t="s">
        <v>188</v>
      </c>
      <c r="B46" s="169"/>
      <c r="C46" s="170"/>
      <c r="D46" s="170"/>
      <c r="E46" s="171"/>
      <c r="F46" s="172"/>
      <c r="G46" s="173">
        <f>SUM(G47:G48)</f>
        <v>0</v>
      </c>
      <c r="H46" s="173">
        <f t="shared" ref="H46:X46" si="13">SUM(H47:H48)</f>
        <v>0</v>
      </c>
      <c r="I46" s="173">
        <f t="shared" si="13"/>
        <v>30000</v>
      </c>
      <c r="J46" s="173">
        <f t="shared" si="13"/>
        <v>30000</v>
      </c>
      <c r="K46" s="173">
        <f t="shared" si="13"/>
        <v>0</v>
      </c>
      <c r="L46" s="173">
        <f t="shared" si="13"/>
        <v>0</v>
      </c>
      <c r="M46" s="173">
        <f t="shared" si="13"/>
        <v>0</v>
      </c>
      <c r="N46" s="173">
        <f t="shared" si="13"/>
        <v>0</v>
      </c>
      <c r="O46" s="173">
        <f t="shared" si="13"/>
        <v>0</v>
      </c>
      <c r="P46" s="173">
        <f t="shared" si="13"/>
        <v>0</v>
      </c>
      <c r="Q46" s="173">
        <f t="shared" si="13"/>
        <v>0</v>
      </c>
      <c r="R46" s="173">
        <f t="shared" si="13"/>
        <v>0</v>
      </c>
      <c r="S46" s="173">
        <f t="shared" si="13"/>
        <v>0</v>
      </c>
      <c r="T46" s="173">
        <f t="shared" si="13"/>
        <v>0</v>
      </c>
      <c r="U46" s="173">
        <f t="shared" si="13"/>
        <v>0</v>
      </c>
      <c r="V46" s="173">
        <f t="shared" si="13"/>
        <v>0</v>
      </c>
      <c r="W46" s="173">
        <f t="shared" si="13"/>
        <v>0</v>
      </c>
      <c r="X46" s="173">
        <f t="shared" si="13"/>
        <v>30000</v>
      </c>
    </row>
    <row r="47" spans="1:26" ht="23.25" hidden="1" x14ac:dyDescent="0.25">
      <c r="A47" s="179" t="s">
        <v>189</v>
      </c>
      <c r="B47" s="59">
        <v>11</v>
      </c>
      <c r="C47" s="60">
        <v>443</v>
      </c>
      <c r="D47" s="60" t="s">
        <v>33</v>
      </c>
      <c r="E47" s="61"/>
      <c r="F47" s="62"/>
      <c r="G47" s="250"/>
      <c r="H47" s="135"/>
      <c r="I47" s="426">
        <v>30000</v>
      </c>
      <c r="J47" s="420">
        <f>(G47+I47)-H47</f>
        <v>30000</v>
      </c>
      <c r="K47" s="135"/>
      <c r="L47" s="136"/>
      <c r="M47" s="137"/>
      <c r="N47" s="137"/>
      <c r="O47" s="137"/>
      <c r="P47" s="137"/>
      <c r="Q47" s="340"/>
      <c r="R47" s="137"/>
      <c r="S47" s="137"/>
      <c r="T47" s="137"/>
      <c r="U47" s="137"/>
      <c r="V47" s="421"/>
      <c r="W47" s="422">
        <f>SUM(K47:V47)</f>
        <v>0</v>
      </c>
      <c r="X47" s="71">
        <f>J47-W47</f>
        <v>30000</v>
      </c>
    </row>
    <row r="48" spans="1:26" hidden="1" x14ac:dyDescent="0.25">
      <c r="A48" s="89"/>
      <c r="B48" s="59"/>
      <c r="C48" s="60"/>
      <c r="D48" s="60"/>
      <c r="E48" s="61"/>
      <c r="F48" s="62"/>
      <c r="G48" s="120"/>
      <c r="H48" s="121"/>
      <c r="I48" s="122"/>
      <c r="J48" s="331"/>
      <c r="K48" s="124"/>
      <c r="L48" s="125"/>
      <c r="M48" s="127"/>
      <c r="N48" s="127"/>
      <c r="O48" s="127"/>
      <c r="P48" s="434"/>
      <c r="Q48" s="444"/>
      <c r="R48" s="127"/>
      <c r="S48" s="127"/>
      <c r="T48" s="127"/>
      <c r="U48" s="127"/>
      <c r="V48" s="128"/>
      <c r="W48" s="248"/>
      <c r="X48" s="130"/>
    </row>
    <row r="49" spans="1:24" ht="53.25" thickBot="1" x14ac:dyDescent="0.35">
      <c r="A49" s="348" t="s">
        <v>90</v>
      </c>
      <c r="B49" s="467" t="s">
        <v>30</v>
      </c>
      <c r="C49" s="468"/>
      <c r="D49" s="468"/>
      <c r="E49" s="468"/>
      <c r="F49" s="469"/>
      <c r="G49" s="349">
        <f>SUM(G50+G53+G56+G59+G63+G66+G72+G77+G83+G89+G86+G92+G95+G98+G101)</f>
        <v>22961919</v>
      </c>
      <c r="H49" s="349">
        <f t="shared" ref="H49:X49" si="14">SUM(H50+H53+H56+H59+H63+H66+H72+H77+H83+H89+H86+H92+H95+H98+H101)</f>
        <v>11637309</v>
      </c>
      <c r="I49" s="349">
        <f t="shared" si="14"/>
        <v>32894109</v>
      </c>
      <c r="J49" s="349">
        <f t="shared" si="14"/>
        <v>44218719</v>
      </c>
      <c r="K49" s="349">
        <f t="shared" si="14"/>
        <v>644843.4</v>
      </c>
      <c r="L49" s="349">
        <f t="shared" si="14"/>
        <v>568175.34</v>
      </c>
      <c r="M49" s="349">
        <f t="shared" si="14"/>
        <v>1420987.79</v>
      </c>
      <c r="N49" s="349">
        <f t="shared" si="14"/>
        <v>3211593.33</v>
      </c>
      <c r="O49" s="349">
        <f t="shared" si="14"/>
        <v>1833835.4100000001</v>
      </c>
      <c r="P49" s="349">
        <f t="shared" si="14"/>
        <v>3727305.96</v>
      </c>
      <c r="Q49" s="349">
        <f t="shared" si="14"/>
        <v>1365451.89</v>
      </c>
      <c r="R49" s="349">
        <f t="shared" si="14"/>
        <v>4682349</v>
      </c>
      <c r="S49" s="349">
        <f t="shared" si="14"/>
        <v>1388575</v>
      </c>
      <c r="T49" s="349">
        <f t="shared" si="14"/>
        <v>387212.07999999996</v>
      </c>
      <c r="U49" s="349">
        <f t="shared" si="14"/>
        <v>1321708.08</v>
      </c>
      <c r="V49" s="349">
        <f t="shared" si="14"/>
        <v>0</v>
      </c>
      <c r="W49" s="349">
        <f t="shared" si="14"/>
        <v>20552037.279999997</v>
      </c>
      <c r="X49" s="349">
        <f t="shared" si="14"/>
        <v>23666681.720000006</v>
      </c>
    </row>
    <row r="50" spans="1:24" ht="27" thickTop="1" thickBot="1" x14ac:dyDescent="0.3">
      <c r="A50" s="34" t="s">
        <v>47</v>
      </c>
      <c r="B50" s="197"/>
      <c r="C50" s="198"/>
      <c r="D50" s="198"/>
      <c r="E50" s="199"/>
      <c r="F50" s="200"/>
      <c r="G50" s="201">
        <f>SUM(G51)</f>
        <v>3350000</v>
      </c>
      <c r="H50" s="202">
        <f t="shared" ref="H50:X50" si="15">SUM(H51)</f>
        <v>0</v>
      </c>
      <c r="I50" s="203">
        <f t="shared" si="15"/>
        <v>0</v>
      </c>
      <c r="J50" s="204">
        <f t="shared" si="15"/>
        <v>3350000</v>
      </c>
      <c r="K50" s="202">
        <f t="shared" si="15"/>
        <v>194455.4</v>
      </c>
      <c r="L50" s="205">
        <f t="shared" si="15"/>
        <v>194397.34</v>
      </c>
      <c r="M50" s="205">
        <f t="shared" si="15"/>
        <v>189690.79</v>
      </c>
      <c r="N50" s="205">
        <f t="shared" si="15"/>
        <v>194690.79</v>
      </c>
      <c r="O50" s="205">
        <f t="shared" si="15"/>
        <v>199485.41</v>
      </c>
      <c r="P50" s="205">
        <f t="shared" si="15"/>
        <v>191225.96</v>
      </c>
      <c r="Q50" s="205">
        <f t="shared" si="15"/>
        <v>375451.92</v>
      </c>
      <c r="R50" s="205">
        <f t="shared" si="15"/>
        <v>194089</v>
      </c>
      <c r="S50" s="205">
        <f t="shared" si="15"/>
        <v>188575</v>
      </c>
      <c r="T50" s="205">
        <f t="shared" si="15"/>
        <v>185574.08</v>
      </c>
      <c r="U50" s="205">
        <f>SUM(U51)+580800</f>
        <v>764374.08</v>
      </c>
      <c r="V50" s="203">
        <f t="shared" si="15"/>
        <v>0</v>
      </c>
      <c r="W50" s="204">
        <f t="shared" si="15"/>
        <v>2872009.77</v>
      </c>
      <c r="X50" s="206">
        <f t="shared" si="15"/>
        <v>477990.23</v>
      </c>
    </row>
    <row r="51" spans="1:24" ht="34.5" x14ac:dyDescent="0.25">
      <c r="A51" s="44" t="s">
        <v>48</v>
      </c>
      <c r="B51" s="45">
        <v>11</v>
      </c>
      <c r="C51" s="46">
        <v>435</v>
      </c>
      <c r="D51" s="46" t="s">
        <v>33</v>
      </c>
      <c r="E51" s="47"/>
      <c r="F51" s="48"/>
      <c r="G51" s="207">
        <v>3350000</v>
      </c>
      <c r="H51" s="100"/>
      <c r="I51" s="253"/>
      <c r="J51" s="410">
        <f>(G51+I51)-H51</f>
        <v>3350000</v>
      </c>
      <c r="K51" s="100">
        <v>194455.4</v>
      </c>
      <c r="L51" s="101">
        <v>194397.34</v>
      </c>
      <c r="M51" s="102">
        <v>189690.79</v>
      </c>
      <c r="N51" s="102">
        <v>194690.79</v>
      </c>
      <c r="O51" s="102">
        <v>199485.41</v>
      </c>
      <c r="P51" s="102">
        <v>191225.96</v>
      </c>
      <c r="Q51" s="340">
        <v>375451.92</v>
      </c>
      <c r="R51" s="102">
        <v>194089</v>
      </c>
      <c r="S51" s="102">
        <v>188575</v>
      </c>
      <c r="T51" s="102">
        <v>185574.08</v>
      </c>
      <c r="U51" s="102">
        <v>183574.08</v>
      </c>
      <c r="V51" s="254"/>
      <c r="W51" s="411">
        <f>SUM(K51:V51)+580800</f>
        <v>2872009.77</v>
      </c>
      <c r="X51" s="88">
        <f>J51-W51</f>
        <v>477990.23</v>
      </c>
    </row>
    <row r="52" spans="1:24" ht="37.5" thickBot="1" x14ac:dyDescent="0.3">
      <c r="A52" s="208"/>
      <c r="B52" s="59"/>
      <c r="C52" s="60"/>
      <c r="D52" s="60"/>
      <c r="E52" s="61"/>
      <c r="F52" s="62"/>
      <c r="G52" s="63"/>
      <c r="H52" s="64"/>
      <c r="I52" s="65"/>
      <c r="J52" s="66"/>
      <c r="K52" s="67"/>
      <c r="L52" s="68"/>
      <c r="M52" s="68"/>
      <c r="N52" s="68"/>
      <c r="O52" s="68"/>
      <c r="P52" s="68"/>
      <c r="Q52" s="68"/>
      <c r="R52" s="68"/>
      <c r="S52" s="68"/>
      <c r="T52" s="68"/>
      <c r="U52" s="329" t="s">
        <v>193</v>
      </c>
      <c r="V52" s="69"/>
      <c r="W52" s="70"/>
      <c r="X52" s="71"/>
    </row>
    <row r="53" spans="1:24" ht="26.25" thickBot="1" x14ac:dyDescent="0.3">
      <c r="A53" s="72" t="s">
        <v>49</v>
      </c>
      <c r="B53" s="169"/>
      <c r="C53" s="170"/>
      <c r="D53" s="170"/>
      <c r="E53" s="171"/>
      <c r="F53" s="172"/>
      <c r="G53" s="173">
        <f t="shared" ref="G53:X53" si="16">SUM(G54:G54)</f>
        <v>500000</v>
      </c>
      <c r="H53" s="174">
        <f t="shared" si="16"/>
        <v>0</v>
      </c>
      <c r="I53" s="175">
        <f t="shared" si="16"/>
        <v>0</v>
      </c>
      <c r="J53" s="176">
        <f t="shared" si="16"/>
        <v>500000</v>
      </c>
      <c r="K53" s="174">
        <f t="shared" si="16"/>
        <v>0</v>
      </c>
      <c r="L53" s="177">
        <f t="shared" si="16"/>
        <v>0</v>
      </c>
      <c r="M53" s="177">
        <f t="shared" si="16"/>
        <v>0</v>
      </c>
      <c r="N53" s="177">
        <f t="shared" si="16"/>
        <v>0</v>
      </c>
      <c r="O53" s="177">
        <f t="shared" si="16"/>
        <v>0</v>
      </c>
      <c r="P53" s="177">
        <f>SUM(P54:P54)+158333</f>
        <v>200000</v>
      </c>
      <c r="Q53" s="177">
        <f t="shared" si="16"/>
        <v>0</v>
      </c>
      <c r="R53" s="177">
        <f>SUM(R54:R54)+200000</f>
        <v>300000</v>
      </c>
      <c r="S53" s="177">
        <f t="shared" si="16"/>
        <v>0</v>
      </c>
      <c r="T53" s="177">
        <f t="shared" si="16"/>
        <v>0</v>
      </c>
      <c r="U53" s="177">
        <f t="shared" si="16"/>
        <v>0</v>
      </c>
      <c r="V53" s="175">
        <f t="shared" si="16"/>
        <v>0</v>
      </c>
      <c r="W53" s="176">
        <f>SUM(W54:W54)</f>
        <v>500000</v>
      </c>
      <c r="X53" s="178">
        <f t="shared" si="16"/>
        <v>0</v>
      </c>
    </row>
    <row r="54" spans="1:24" ht="23.25" x14ac:dyDescent="0.25">
      <c r="A54" s="44" t="s">
        <v>50</v>
      </c>
      <c r="B54" s="45">
        <v>11</v>
      </c>
      <c r="C54" s="46">
        <v>435</v>
      </c>
      <c r="D54" s="46" t="s">
        <v>33</v>
      </c>
      <c r="E54" s="47"/>
      <c r="F54" s="48"/>
      <c r="G54" s="207">
        <v>500000</v>
      </c>
      <c r="H54" s="100"/>
      <c r="I54" s="253"/>
      <c r="J54" s="410">
        <f>(G54+I54)-H54</f>
        <v>500000</v>
      </c>
      <c r="K54" s="100"/>
      <c r="L54" s="101"/>
      <c r="M54" s="102"/>
      <c r="N54" s="102"/>
      <c r="O54" s="102"/>
      <c r="P54" s="102">
        <v>41667</v>
      </c>
      <c r="Q54" s="102"/>
      <c r="R54" s="102">
        <v>100000</v>
      </c>
      <c r="S54" s="102"/>
      <c r="T54" s="102"/>
      <c r="U54" s="102"/>
      <c r="V54" s="254"/>
      <c r="W54" s="411">
        <f>SUM(K54:V54)+158333+200000</f>
        <v>500000</v>
      </c>
      <c r="X54" s="88">
        <f>J54-W54</f>
        <v>0</v>
      </c>
    </row>
    <row r="55" spans="1:24" ht="37.5" thickBot="1" x14ac:dyDescent="0.3">
      <c r="A55" s="89"/>
      <c r="B55" s="59"/>
      <c r="C55" s="60"/>
      <c r="D55" s="60"/>
      <c r="E55" s="61"/>
      <c r="F55" s="62"/>
      <c r="G55" s="63"/>
      <c r="H55" s="64"/>
      <c r="I55" s="65"/>
      <c r="J55" s="66"/>
      <c r="K55" s="67"/>
      <c r="L55" s="68"/>
      <c r="M55" s="68"/>
      <c r="N55" s="68"/>
      <c r="O55" s="68"/>
      <c r="P55" s="330" t="s">
        <v>129</v>
      </c>
      <c r="Q55" s="68"/>
      <c r="R55" s="396" t="s">
        <v>170</v>
      </c>
      <c r="S55" s="68"/>
      <c r="T55" s="68"/>
      <c r="U55" s="68"/>
      <c r="V55" s="69"/>
      <c r="W55" s="70"/>
      <c r="X55" s="71"/>
    </row>
    <row r="56" spans="1:24" ht="26.25" thickBot="1" x14ac:dyDescent="0.3">
      <c r="A56" s="72" t="s">
        <v>51</v>
      </c>
      <c r="B56" s="169"/>
      <c r="C56" s="170"/>
      <c r="D56" s="170"/>
      <c r="E56" s="171"/>
      <c r="F56" s="172"/>
      <c r="G56" s="173">
        <f>SUM(G57)</f>
        <v>584700</v>
      </c>
      <c r="H56" s="174">
        <f t="shared" ref="H56:W56" si="17">SUM(H57)</f>
        <v>457585</v>
      </c>
      <c r="I56" s="175">
        <f t="shared" si="17"/>
        <v>1815300</v>
      </c>
      <c r="J56" s="176">
        <f t="shared" si="17"/>
        <v>1942415</v>
      </c>
      <c r="K56" s="174">
        <f t="shared" si="17"/>
        <v>0</v>
      </c>
      <c r="L56" s="177">
        <f t="shared" si="17"/>
        <v>0</v>
      </c>
      <c r="M56" s="177">
        <f t="shared" si="17"/>
        <v>0</v>
      </c>
      <c r="N56" s="177">
        <f t="shared" si="17"/>
        <v>0</v>
      </c>
      <c r="O56" s="177">
        <f t="shared" si="17"/>
        <v>0</v>
      </c>
      <c r="P56" s="177">
        <f t="shared" si="17"/>
        <v>0</v>
      </c>
      <c r="Q56" s="177">
        <f t="shared" si="17"/>
        <v>0</v>
      </c>
      <c r="R56" s="177">
        <f t="shared" si="17"/>
        <v>0</v>
      </c>
      <c r="S56" s="177">
        <f t="shared" si="17"/>
        <v>0</v>
      </c>
      <c r="T56" s="177">
        <f t="shared" si="17"/>
        <v>0</v>
      </c>
      <c r="U56" s="177">
        <f t="shared" si="17"/>
        <v>0</v>
      </c>
      <c r="V56" s="175">
        <f t="shared" si="17"/>
        <v>0</v>
      </c>
      <c r="W56" s="176">
        <f t="shared" si="17"/>
        <v>0</v>
      </c>
      <c r="X56" s="178">
        <f>SUM(X57)</f>
        <v>1942415</v>
      </c>
    </row>
    <row r="57" spans="1:24" ht="23.25" x14ac:dyDescent="0.25">
      <c r="A57" s="44" t="s">
        <v>52</v>
      </c>
      <c r="B57" s="45">
        <v>11</v>
      </c>
      <c r="C57" s="46">
        <v>472</v>
      </c>
      <c r="D57" s="46" t="s">
        <v>33</v>
      </c>
      <c r="E57" s="47"/>
      <c r="F57" s="48"/>
      <c r="G57" s="207">
        <v>584700</v>
      </c>
      <c r="H57" s="100">
        <f>390742+66843</f>
        <v>457585</v>
      </c>
      <c r="I57" s="253">
        <v>1815300</v>
      </c>
      <c r="J57" s="410">
        <f>(G57+I57)-H57</f>
        <v>1942415</v>
      </c>
      <c r="K57" s="209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5"/>
      <c r="W57" s="56"/>
      <c r="X57" s="88">
        <f>J57-W57</f>
        <v>1942415</v>
      </c>
    </row>
    <row r="58" spans="1:24" ht="15.75" thickBot="1" x14ac:dyDescent="0.3">
      <c r="A58" s="208"/>
      <c r="B58" s="59"/>
      <c r="C58" s="60"/>
      <c r="D58" s="60"/>
      <c r="E58" s="61"/>
      <c r="F58" s="62"/>
      <c r="G58" s="63"/>
      <c r="H58" s="64"/>
      <c r="I58" s="65"/>
      <c r="J58" s="66"/>
      <c r="K58" s="67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9"/>
      <c r="W58" s="70"/>
      <c r="X58" s="71"/>
    </row>
    <row r="59" spans="1:24" ht="26.25" thickBot="1" x14ac:dyDescent="0.3">
      <c r="A59" s="72" t="s">
        <v>53</v>
      </c>
      <c r="B59" s="169"/>
      <c r="C59" s="170"/>
      <c r="D59" s="170"/>
      <c r="E59" s="171"/>
      <c r="F59" s="172"/>
      <c r="G59" s="173">
        <f>SUM(G60)</f>
        <v>2000000</v>
      </c>
      <c r="H59" s="174">
        <f t="shared" ref="H59:V59" si="18">SUM(H60)</f>
        <v>0</v>
      </c>
      <c r="I59" s="175">
        <f t="shared" si="18"/>
        <v>0</v>
      </c>
      <c r="J59" s="176">
        <f t="shared" si="18"/>
        <v>2000000</v>
      </c>
      <c r="K59" s="174">
        <f t="shared" si="18"/>
        <v>250388</v>
      </c>
      <c r="L59" s="177">
        <f t="shared" si="18"/>
        <v>173778</v>
      </c>
      <c r="M59" s="177">
        <f t="shared" si="18"/>
        <v>166667</v>
      </c>
      <c r="N59" s="177">
        <f t="shared" si="18"/>
        <v>170907</v>
      </c>
      <c r="O59" s="177">
        <f t="shared" si="18"/>
        <v>166666</v>
      </c>
      <c r="P59" s="177">
        <f>SUM(P60)+133333</f>
        <v>300000</v>
      </c>
      <c r="Q59" s="177">
        <f t="shared" si="18"/>
        <v>0</v>
      </c>
      <c r="R59" s="177">
        <f>SUM(R60)+300000</f>
        <v>571594</v>
      </c>
      <c r="S59" s="177">
        <f t="shared" si="18"/>
        <v>0</v>
      </c>
      <c r="T59" s="177">
        <f t="shared" si="18"/>
        <v>0</v>
      </c>
      <c r="U59" s="177">
        <f t="shared" si="18"/>
        <v>200000</v>
      </c>
      <c r="V59" s="175">
        <f t="shared" si="18"/>
        <v>0</v>
      </c>
      <c r="W59" s="176">
        <f>SUM(W60)</f>
        <v>2000000</v>
      </c>
      <c r="X59" s="176">
        <f>SUM(X60)</f>
        <v>0</v>
      </c>
    </row>
    <row r="60" spans="1:24" ht="34.5" x14ac:dyDescent="0.25">
      <c r="A60" s="44" t="s">
        <v>54</v>
      </c>
      <c r="B60" s="45">
        <v>11</v>
      </c>
      <c r="C60" s="46">
        <v>472</v>
      </c>
      <c r="D60" s="46" t="s">
        <v>33</v>
      </c>
      <c r="E60" s="47"/>
      <c r="F60" s="48"/>
      <c r="G60" s="207">
        <v>2000000</v>
      </c>
      <c r="H60" s="100"/>
      <c r="I60" s="253"/>
      <c r="J60" s="410">
        <f>(G60+I60)-H60</f>
        <v>2000000</v>
      </c>
      <c r="K60" s="50">
        <v>250388</v>
      </c>
      <c r="L60" s="53">
        <v>173778</v>
      </c>
      <c r="M60" s="54">
        <v>166667</v>
      </c>
      <c r="N60" s="54">
        <v>170907</v>
      </c>
      <c r="O60" s="54">
        <v>166666</v>
      </c>
      <c r="P60" s="54">
        <v>166667</v>
      </c>
      <c r="Q60" s="54"/>
      <c r="R60" s="54">
        <v>271594</v>
      </c>
      <c r="S60" s="54"/>
      <c r="T60" s="210"/>
      <c r="U60" s="450">
        <v>200000</v>
      </c>
      <c r="V60" s="55"/>
      <c r="W60" s="56">
        <f>SUM(K60:V60)+133333+300000</f>
        <v>2000000</v>
      </c>
      <c r="X60" s="88">
        <f>J60-W60</f>
        <v>0</v>
      </c>
    </row>
    <row r="61" spans="1:24" ht="36.75" x14ac:dyDescent="0.25">
      <c r="A61" s="89"/>
      <c r="B61" s="59"/>
      <c r="C61" s="60"/>
      <c r="D61" s="60"/>
      <c r="E61" s="61"/>
      <c r="F61" s="62"/>
      <c r="G61" s="250"/>
      <c r="H61" s="333"/>
      <c r="I61" s="282"/>
      <c r="J61" s="283"/>
      <c r="K61" s="281"/>
      <c r="L61" s="334"/>
      <c r="M61" s="284"/>
      <c r="N61" s="284"/>
      <c r="O61" s="284"/>
      <c r="P61" s="323" t="s">
        <v>128</v>
      </c>
      <c r="Q61" s="284"/>
      <c r="R61" s="371" t="s">
        <v>169</v>
      </c>
      <c r="S61" s="284"/>
      <c r="T61" s="305"/>
      <c r="U61" s="305"/>
      <c r="V61" s="285"/>
      <c r="W61" s="286"/>
      <c r="X61" s="294"/>
    </row>
    <row r="62" spans="1:24" ht="15.75" thickBot="1" x14ac:dyDescent="0.3">
      <c r="A62" s="211"/>
      <c r="B62" s="212"/>
      <c r="C62" s="213"/>
      <c r="D62" s="213"/>
      <c r="E62" s="214"/>
      <c r="F62" s="215"/>
      <c r="G62" s="216"/>
      <c r="H62" s="217"/>
      <c r="I62" s="218"/>
      <c r="J62" s="219"/>
      <c r="K62" s="220"/>
      <c r="L62" s="221"/>
      <c r="M62" s="221"/>
      <c r="N62" s="221"/>
      <c r="O62" s="221"/>
      <c r="P62" s="221"/>
      <c r="Q62" s="221"/>
      <c r="R62" s="221"/>
      <c r="S62" s="221"/>
      <c r="T62" s="222"/>
      <c r="U62" s="222"/>
      <c r="V62" s="223"/>
      <c r="W62" s="224"/>
      <c r="X62" s="225"/>
    </row>
    <row r="63" spans="1:24" ht="39" thickBot="1" x14ac:dyDescent="0.3">
      <c r="A63" s="72" t="s">
        <v>55</v>
      </c>
      <c r="B63" s="169"/>
      <c r="C63" s="170"/>
      <c r="D63" s="170"/>
      <c r="E63" s="171"/>
      <c r="F63" s="172"/>
      <c r="G63" s="173">
        <f>SUM(G64)</f>
        <v>4293007</v>
      </c>
      <c r="H63" s="174">
        <f t="shared" ref="H63:X63" si="19">SUM(H64)</f>
        <v>1893007</v>
      </c>
      <c r="I63" s="175">
        <f t="shared" si="19"/>
        <v>1600000</v>
      </c>
      <c r="J63" s="176">
        <f t="shared" si="19"/>
        <v>4000000</v>
      </c>
      <c r="K63" s="174">
        <f t="shared" si="19"/>
        <v>200000</v>
      </c>
      <c r="L63" s="177">
        <f t="shared" si="19"/>
        <v>200000</v>
      </c>
      <c r="M63" s="177">
        <f t="shared" si="19"/>
        <v>200000</v>
      </c>
      <c r="N63" s="177">
        <f t="shared" si="19"/>
        <v>200000</v>
      </c>
      <c r="O63" s="177">
        <f t="shared" si="19"/>
        <v>200000</v>
      </c>
      <c r="P63" s="177">
        <f t="shared" si="19"/>
        <v>300000</v>
      </c>
      <c r="Q63" s="177">
        <f t="shared" si="19"/>
        <v>200000</v>
      </c>
      <c r="R63" s="177">
        <f>SUM(R64)+300000</f>
        <v>500000</v>
      </c>
      <c r="S63" s="177">
        <f>SUM(S64)+1000000</f>
        <v>1200000</v>
      </c>
      <c r="T63" s="177">
        <f t="shared" si="19"/>
        <v>0</v>
      </c>
      <c r="U63" s="177">
        <f t="shared" si="19"/>
        <v>357334</v>
      </c>
      <c r="V63" s="175">
        <f t="shared" si="19"/>
        <v>0</v>
      </c>
      <c r="W63" s="176">
        <f t="shared" si="19"/>
        <v>3557334</v>
      </c>
      <c r="X63" s="178">
        <f t="shared" si="19"/>
        <v>442666</v>
      </c>
    </row>
    <row r="64" spans="1:24" x14ac:dyDescent="0.25">
      <c r="A64" s="44" t="s">
        <v>56</v>
      </c>
      <c r="B64" s="45">
        <v>11</v>
      </c>
      <c r="C64" s="46">
        <v>473</v>
      </c>
      <c r="D64" s="46" t="s">
        <v>33</v>
      </c>
      <c r="E64" s="47"/>
      <c r="F64" s="48"/>
      <c r="G64" s="207">
        <v>4293007</v>
      </c>
      <c r="H64" s="50">
        <v>1893007</v>
      </c>
      <c r="I64" s="51">
        <v>1600000</v>
      </c>
      <c r="J64" s="52">
        <f>(G64+I64)-H64</f>
        <v>4000000</v>
      </c>
      <c r="K64" s="50">
        <v>200000</v>
      </c>
      <c r="L64" s="53">
        <v>200000</v>
      </c>
      <c r="M64" s="54">
        <v>200000</v>
      </c>
      <c r="N64" s="54">
        <v>200000</v>
      </c>
      <c r="O64" s="54">
        <v>200000</v>
      </c>
      <c r="P64" s="54">
        <v>300000</v>
      </c>
      <c r="Q64" s="340">
        <v>200000</v>
      </c>
      <c r="R64" s="54">
        <v>200000</v>
      </c>
      <c r="S64" s="54">
        <v>200000</v>
      </c>
      <c r="T64" s="210"/>
      <c r="U64" s="210">
        <v>357334</v>
      </c>
      <c r="V64" s="55"/>
      <c r="W64" s="56">
        <f>SUM(K64:V64)+300000+1000000</f>
        <v>3557334</v>
      </c>
      <c r="X64" s="88">
        <f>J64-W64</f>
        <v>442666</v>
      </c>
    </row>
    <row r="65" spans="1:24" ht="37.5" thickBot="1" x14ac:dyDescent="0.3">
      <c r="A65" s="226"/>
      <c r="B65" s="227"/>
      <c r="C65" s="228"/>
      <c r="D65" s="228"/>
      <c r="E65" s="229"/>
      <c r="F65" s="230"/>
      <c r="G65" s="231"/>
      <c r="H65" s="232"/>
      <c r="I65" s="233"/>
      <c r="J65" s="234"/>
      <c r="K65" s="235"/>
      <c r="L65" s="236"/>
      <c r="M65" s="236"/>
      <c r="N65" s="236"/>
      <c r="O65" s="236"/>
      <c r="P65" s="236"/>
      <c r="Q65" s="236"/>
      <c r="R65" s="369" t="s">
        <v>166</v>
      </c>
      <c r="S65" s="409" t="s">
        <v>177</v>
      </c>
      <c r="T65" s="237"/>
      <c r="U65" s="238"/>
      <c r="V65" s="239"/>
      <c r="W65" s="240"/>
      <c r="X65" s="241"/>
    </row>
    <row r="66" spans="1:24" ht="38.25" customHeight="1" thickTop="1" thickBot="1" x14ac:dyDescent="0.3">
      <c r="A66" s="34" t="s">
        <v>57</v>
      </c>
      <c r="B66" s="242"/>
      <c r="C66" s="242"/>
      <c r="D66" s="242"/>
      <c r="E66" s="243"/>
      <c r="F66" s="244"/>
      <c r="G66" s="201">
        <f>SUM(G67+G70)</f>
        <v>1858652</v>
      </c>
      <c r="H66" s="202">
        <f t="shared" ref="H66:X66" si="20">SUM(H67+H70)</f>
        <v>0</v>
      </c>
      <c r="I66" s="203">
        <f t="shared" si="20"/>
        <v>2700000</v>
      </c>
      <c r="J66" s="204">
        <f t="shared" si="20"/>
        <v>4558652</v>
      </c>
      <c r="K66" s="202">
        <f t="shared" si="20"/>
        <v>0</v>
      </c>
      <c r="L66" s="205">
        <f t="shared" si="20"/>
        <v>0</v>
      </c>
      <c r="M66" s="205">
        <f t="shared" si="20"/>
        <v>0</v>
      </c>
      <c r="N66" s="205">
        <f t="shared" si="20"/>
        <v>154888</v>
      </c>
      <c r="O66" s="370">
        <f>SUM(O67+O70)+772782</f>
        <v>927670</v>
      </c>
      <c r="P66" s="205">
        <f>SUM(P67+P70)+621206</f>
        <v>776094</v>
      </c>
      <c r="Q66" s="205">
        <f t="shared" si="20"/>
        <v>0</v>
      </c>
      <c r="R66" s="205">
        <f t="shared" si="20"/>
        <v>2700000</v>
      </c>
      <c r="S66" s="205">
        <f t="shared" si="20"/>
        <v>0</v>
      </c>
      <c r="T66" s="205">
        <f t="shared" si="20"/>
        <v>0</v>
      </c>
      <c r="U66" s="205">
        <f t="shared" si="20"/>
        <v>0</v>
      </c>
      <c r="V66" s="203">
        <f t="shared" si="20"/>
        <v>0</v>
      </c>
      <c r="W66" s="204">
        <f>SUM(W67+W70)</f>
        <v>4558652</v>
      </c>
      <c r="X66" s="206">
        <f t="shared" si="20"/>
        <v>0</v>
      </c>
    </row>
    <row r="67" spans="1:24" ht="30" customHeight="1" x14ac:dyDescent="0.25">
      <c r="A67" s="44" t="s">
        <v>58</v>
      </c>
      <c r="B67" s="45">
        <v>21</v>
      </c>
      <c r="C67" s="46">
        <v>431</v>
      </c>
      <c r="D67" s="46" t="s">
        <v>33</v>
      </c>
      <c r="E67" s="47"/>
      <c r="F67" s="48"/>
      <c r="G67" s="207">
        <v>1858652</v>
      </c>
      <c r="H67" s="100"/>
      <c r="I67" s="253">
        <v>2700000</v>
      </c>
      <c r="J67" s="410">
        <f>(G67+I67)-H67</f>
        <v>4558652</v>
      </c>
      <c r="K67" s="416"/>
      <c r="L67" s="102"/>
      <c r="M67" s="102"/>
      <c r="N67" s="102">
        <v>154888</v>
      </c>
      <c r="O67" s="102">
        <v>154888</v>
      </c>
      <c r="P67" s="102">
        <v>154888</v>
      </c>
      <c r="Q67" s="102"/>
      <c r="R67" s="431">
        <v>2700000</v>
      </c>
      <c r="S67" s="102"/>
      <c r="T67" s="102"/>
      <c r="U67" s="102"/>
      <c r="V67" s="254"/>
      <c r="W67" s="411">
        <f>SUM(K67:V67)+772782+621206</f>
        <v>4558652</v>
      </c>
      <c r="X67" s="88">
        <f>J67-W67</f>
        <v>0</v>
      </c>
    </row>
    <row r="68" spans="1:24" ht="36.75" x14ac:dyDescent="0.25">
      <c r="A68" s="89"/>
      <c r="B68" s="59"/>
      <c r="C68" s="60"/>
      <c r="D68" s="60"/>
      <c r="E68" s="61"/>
      <c r="F68" s="62"/>
      <c r="G68" s="250"/>
      <c r="H68" s="64"/>
      <c r="I68" s="65"/>
      <c r="J68" s="66"/>
      <c r="K68" s="67"/>
      <c r="L68" s="68"/>
      <c r="M68" s="68"/>
      <c r="N68" s="68"/>
      <c r="O68" s="329" t="s">
        <v>115</v>
      </c>
      <c r="P68" s="330" t="s">
        <v>121</v>
      </c>
      <c r="Q68" s="68"/>
      <c r="R68" s="68"/>
      <c r="S68" s="68"/>
      <c r="T68" s="68"/>
      <c r="U68" s="68"/>
      <c r="V68" s="69"/>
      <c r="W68" s="70"/>
      <c r="X68" s="71"/>
    </row>
    <row r="69" spans="1:24" ht="30.75" customHeight="1" x14ac:dyDescent="0.25">
      <c r="A69" s="464"/>
      <c r="B69" s="180"/>
      <c r="C69" s="181"/>
      <c r="D69" s="181"/>
      <c r="E69" s="182"/>
      <c r="F69" s="183"/>
      <c r="G69" s="107"/>
      <c r="H69" s="108"/>
      <c r="I69" s="109"/>
      <c r="J69" s="110"/>
      <c r="K69" s="245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3"/>
      <c r="W69" s="114"/>
      <c r="X69" s="115"/>
    </row>
    <row r="70" spans="1:24" x14ac:dyDescent="0.25">
      <c r="A70" s="464"/>
      <c r="B70" s="185"/>
      <c r="C70" s="186"/>
      <c r="D70" s="186"/>
      <c r="E70" s="187"/>
      <c r="F70" s="188"/>
      <c r="G70" s="246"/>
      <c r="H70" s="121"/>
      <c r="I70" s="122"/>
      <c r="J70" s="123">
        <f>(G70+I70)-H70</f>
        <v>0</v>
      </c>
      <c r="K70" s="24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8"/>
      <c r="W70" s="248"/>
      <c r="X70" s="249">
        <f>J70-W70</f>
        <v>0</v>
      </c>
    </row>
    <row r="71" spans="1:24" ht="15.75" thickBot="1" x14ac:dyDescent="0.3">
      <c r="A71" s="465"/>
      <c r="B71" s="59"/>
      <c r="C71" s="60"/>
      <c r="D71" s="60"/>
      <c r="E71" s="61"/>
      <c r="F71" s="62"/>
      <c r="G71" s="250"/>
      <c r="H71" s="64"/>
      <c r="I71" s="65"/>
      <c r="J71" s="66"/>
      <c r="K71" s="251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9"/>
      <c r="W71" s="70"/>
      <c r="X71" s="71"/>
    </row>
    <row r="72" spans="1:24" ht="39" thickBot="1" x14ac:dyDescent="0.3">
      <c r="A72" s="72" t="s">
        <v>59</v>
      </c>
      <c r="B72" s="169"/>
      <c r="C72" s="169"/>
      <c r="D72" s="170"/>
      <c r="E72" s="171"/>
      <c r="F72" s="252"/>
      <c r="G72" s="173">
        <f>SUM(G73)</f>
        <v>3322000</v>
      </c>
      <c r="H72" s="174">
        <f t="shared" ref="H72:X72" si="21">SUM(H73)</f>
        <v>1876391</v>
      </c>
      <c r="I72" s="175">
        <f t="shared" si="21"/>
        <v>0</v>
      </c>
      <c r="J72" s="176">
        <f t="shared" si="21"/>
        <v>1445609</v>
      </c>
      <c r="K72" s="176">
        <f t="shared" si="21"/>
        <v>0</v>
      </c>
      <c r="L72" s="176">
        <f t="shared" si="21"/>
        <v>0</v>
      </c>
      <c r="M72" s="177">
        <v>360000</v>
      </c>
      <c r="N72" s="177">
        <f>276833+266468.72+542307.27</f>
        <v>1085608.99</v>
      </c>
      <c r="O72" s="177">
        <f t="shared" si="21"/>
        <v>0</v>
      </c>
      <c r="P72" s="177">
        <f t="shared" si="21"/>
        <v>0</v>
      </c>
      <c r="Q72" s="177">
        <f t="shared" si="21"/>
        <v>0</v>
      </c>
      <c r="R72" s="177">
        <f t="shared" si="21"/>
        <v>0</v>
      </c>
      <c r="S72" s="177">
        <f t="shared" si="21"/>
        <v>0</v>
      </c>
      <c r="T72" s="177">
        <f t="shared" si="21"/>
        <v>0</v>
      </c>
      <c r="U72" s="177">
        <f t="shared" si="21"/>
        <v>0</v>
      </c>
      <c r="V72" s="175">
        <f t="shared" si="21"/>
        <v>0</v>
      </c>
      <c r="W72" s="176">
        <f t="shared" si="21"/>
        <v>1445608.99</v>
      </c>
      <c r="X72" s="178">
        <f t="shared" si="21"/>
        <v>1.0000000009313226E-2</v>
      </c>
    </row>
    <row r="73" spans="1:24" ht="60.75" x14ac:dyDescent="0.25">
      <c r="A73" s="44" t="s">
        <v>84</v>
      </c>
      <c r="B73" s="45">
        <v>21</v>
      </c>
      <c r="C73" s="46">
        <v>472</v>
      </c>
      <c r="D73" s="46" t="s">
        <v>33</v>
      </c>
      <c r="E73" s="47"/>
      <c r="F73" s="48"/>
      <c r="G73" s="207">
        <v>3322000</v>
      </c>
      <c r="H73" s="100">
        <v>1876391</v>
      </c>
      <c r="I73" s="253"/>
      <c r="J73" s="410">
        <f>(G73+I73)-H73</f>
        <v>1445609</v>
      </c>
      <c r="K73" s="100"/>
      <c r="L73" s="101"/>
      <c r="M73" s="210" t="s">
        <v>82</v>
      </c>
      <c r="N73" s="210" t="s">
        <v>97</v>
      </c>
      <c r="O73" s="102"/>
      <c r="P73" s="102"/>
      <c r="Q73" s="102"/>
      <c r="R73" s="102"/>
      <c r="S73" s="102"/>
      <c r="T73" s="102"/>
      <c r="U73" s="102"/>
      <c r="V73" s="254"/>
      <c r="W73" s="56">
        <f>SUM(K73:V73)+360000+276833+266468.72+542307.27</f>
        <v>1445608.99</v>
      </c>
      <c r="X73" s="88">
        <f>J73-W73</f>
        <v>1.0000000009313226E-2</v>
      </c>
    </row>
    <row r="74" spans="1:24" ht="30" customHeight="1" x14ac:dyDescent="0.25">
      <c r="A74" s="89"/>
      <c r="B74" s="296"/>
      <c r="C74" s="277"/>
      <c r="D74" s="277"/>
      <c r="E74" s="278"/>
      <c r="F74" s="279"/>
      <c r="G74" s="297"/>
      <c r="H74" s="302"/>
      <c r="I74" s="303"/>
      <c r="J74" s="283"/>
      <c r="K74" s="302"/>
      <c r="L74" s="304"/>
      <c r="M74" s="305"/>
      <c r="N74" s="305" t="s">
        <v>96</v>
      </c>
      <c r="O74" s="306"/>
      <c r="P74" s="306"/>
      <c r="Q74" s="306"/>
      <c r="R74" s="306"/>
      <c r="S74" s="306"/>
      <c r="T74" s="306"/>
      <c r="U74" s="306"/>
      <c r="V74" s="307"/>
      <c r="W74" s="286"/>
      <c r="X74" s="294"/>
    </row>
    <row r="75" spans="1:24" ht="27" customHeight="1" x14ac:dyDescent="0.25">
      <c r="A75" s="89"/>
      <c r="B75" s="308"/>
      <c r="C75" s="309"/>
      <c r="D75" s="309"/>
      <c r="E75" s="310"/>
      <c r="F75" s="311"/>
      <c r="G75" s="312"/>
      <c r="H75" s="313"/>
      <c r="I75" s="314"/>
      <c r="J75" s="315"/>
      <c r="K75" s="313"/>
      <c r="L75" s="316"/>
      <c r="M75" s="317"/>
      <c r="N75" s="317" t="s">
        <v>98</v>
      </c>
      <c r="O75" s="318"/>
      <c r="P75" s="318"/>
      <c r="Q75" s="318"/>
      <c r="R75" s="318"/>
      <c r="S75" s="318"/>
      <c r="T75" s="318"/>
      <c r="U75" s="318"/>
      <c r="V75" s="319"/>
      <c r="W75" s="320"/>
      <c r="X75" s="321"/>
    </row>
    <row r="76" spans="1:24" ht="9" customHeight="1" thickBot="1" x14ac:dyDescent="0.3">
      <c r="A76" s="208"/>
      <c r="B76" s="59"/>
      <c r="C76" s="60"/>
      <c r="D76" s="60"/>
      <c r="E76" s="61"/>
      <c r="F76" s="62"/>
      <c r="G76" s="255"/>
      <c r="H76" s="256"/>
      <c r="I76" s="257"/>
      <c r="J76" s="258"/>
      <c r="K76" s="67" t="s">
        <v>61</v>
      </c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9"/>
      <c r="W76" s="70"/>
      <c r="X76" s="71"/>
    </row>
    <row r="77" spans="1:24" ht="26.25" thickBot="1" x14ac:dyDescent="0.3">
      <c r="A77" s="72" t="s">
        <v>62</v>
      </c>
      <c r="B77" s="169"/>
      <c r="C77" s="169"/>
      <c r="D77" s="170"/>
      <c r="E77" s="171"/>
      <c r="F77" s="252"/>
      <c r="G77" s="173">
        <f>SUM(G78:G82)</f>
        <v>7053560</v>
      </c>
      <c r="H77" s="173">
        <f t="shared" ref="H77:X77" si="22">SUM(H78:H82)</f>
        <v>5877169</v>
      </c>
      <c r="I77" s="173">
        <f t="shared" si="22"/>
        <v>20000000</v>
      </c>
      <c r="J77" s="173">
        <f t="shared" si="22"/>
        <v>21176391</v>
      </c>
      <c r="K77" s="173">
        <f t="shared" si="22"/>
        <v>0</v>
      </c>
      <c r="L77" s="173">
        <f t="shared" si="22"/>
        <v>0</v>
      </c>
      <c r="M77" s="173">
        <v>504630</v>
      </c>
      <c r="N77" s="173">
        <f>587797+70393.33</f>
        <v>658190.32999999996</v>
      </c>
      <c r="O77" s="173">
        <f t="shared" si="22"/>
        <v>0</v>
      </c>
      <c r="P77" s="173">
        <f t="shared" si="22"/>
        <v>0</v>
      </c>
      <c r="Q77" s="173">
        <f t="shared" si="22"/>
        <v>0</v>
      </c>
      <c r="R77" s="173">
        <f t="shared" si="22"/>
        <v>0</v>
      </c>
      <c r="S77" s="173">
        <f t="shared" si="22"/>
        <v>0</v>
      </c>
      <c r="T77" s="173">
        <f t="shared" si="22"/>
        <v>0</v>
      </c>
      <c r="U77" s="173">
        <f t="shared" si="22"/>
        <v>0</v>
      </c>
      <c r="V77" s="173">
        <f t="shared" si="22"/>
        <v>0</v>
      </c>
      <c r="W77" s="173">
        <f t="shared" si="22"/>
        <v>1162820.33</v>
      </c>
      <c r="X77" s="173">
        <f t="shared" si="22"/>
        <v>20013570.670000002</v>
      </c>
    </row>
    <row r="78" spans="1:24" ht="23.25" x14ac:dyDescent="0.25">
      <c r="A78" s="44" t="s">
        <v>63</v>
      </c>
      <c r="B78" s="45">
        <v>11</v>
      </c>
      <c r="C78" s="46">
        <v>472</v>
      </c>
      <c r="D78" s="46" t="s">
        <v>33</v>
      </c>
      <c r="E78" s="47"/>
      <c r="F78" s="48"/>
      <c r="G78" s="207">
        <v>5053560</v>
      </c>
      <c r="H78" s="100">
        <f>5053560</f>
        <v>5053560</v>
      </c>
      <c r="I78" s="253"/>
      <c r="J78" s="410">
        <f>(G78+I78)-H78</f>
        <v>0</v>
      </c>
      <c r="K78" s="100"/>
      <c r="L78" s="101"/>
      <c r="M78" s="102"/>
      <c r="N78" s="102"/>
      <c r="O78" s="102"/>
      <c r="P78" s="102"/>
      <c r="Q78" s="102"/>
      <c r="R78" s="102"/>
      <c r="S78" s="102"/>
      <c r="T78" s="102"/>
      <c r="U78" s="102"/>
      <c r="V78" s="254"/>
      <c r="W78" s="56">
        <f>SUM(K78:V78)</f>
        <v>0</v>
      </c>
      <c r="X78" s="88">
        <f>J78-W78</f>
        <v>0</v>
      </c>
    </row>
    <row r="79" spans="1:24" x14ac:dyDescent="0.25">
      <c r="A79" s="89"/>
      <c r="B79" s="180"/>
      <c r="C79" s="181"/>
      <c r="D79" s="181"/>
      <c r="E79" s="182"/>
      <c r="F79" s="183"/>
      <c r="G79" s="107"/>
      <c r="H79" s="108"/>
      <c r="I79" s="109"/>
      <c r="J79" s="110"/>
      <c r="K79" s="245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3"/>
      <c r="W79" s="301"/>
      <c r="X79" s="115"/>
    </row>
    <row r="80" spans="1:24" ht="36.75" x14ac:dyDescent="0.25">
      <c r="A80" s="208"/>
      <c r="B80" s="185">
        <v>21</v>
      </c>
      <c r="C80" s="186">
        <v>472</v>
      </c>
      <c r="D80" s="186" t="s">
        <v>33</v>
      </c>
      <c r="E80" s="187"/>
      <c r="F80" s="188"/>
      <c r="G80" s="246">
        <v>2000000</v>
      </c>
      <c r="H80" s="121">
        <v>823609</v>
      </c>
      <c r="I80" s="122">
        <v>20000000</v>
      </c>
      <c r="J80" s="428">
        <f>(G80+I80)-H80</f>
        <v>21176391</v>
      </c>
      <c r="K80" s="432"/>
      <c r="L80" s="433"/>
      <c r="M80" s="434" t="s">
        <v>83</v>
      </c>
      <c r="N80" s="434" t="s">
        <v>94</v>
      </c>
      <c r="O80" s="126"/>
      <c r="P80" s="126"/>
      <c r="Q80" s="126"/>
      <c r="R80" s="126"/>
      <c r="S80" s="126"/>
      <c r="T80" s="126"/>
      <c r="U80" s="126"/>
      <c r="V80" s="429"/>
      <c r="W80" s="435">
        <f>SUM(K80:V80)+504630+587797+70393.33</f>
        <v>1162820.33</v>
      </c>
      <c r="X80" s="249">
        <f>J80-W80</f>
        <v>20013570.670000002</v>
      </c>
    </row>
    <row r="81" spans="1:24" ht="36.75" x14ac:dyDescent="0.25">
      <c r="A81" s="208"/>
      <c r="B81" s="296"/>
      <c r="C81" s="277"/>
      <c r="D81" s="277"/>
      <c r="E81" s="278"/>
      <c r="F81" s="279"/>
      <c r="G81" s="297"/>
      <c r="H81" s="281"/>
      <c r="I81" s="282"/>
      <c r="J81" s="283"/>
      <c r="K81" s="298"/>
      <c r="L81" s="299"/>
      <c r="M81" s="300"/>
      <c r="N81" s="323" t="s">
        <v>95</v>
      </c>
      <c r="O81" s="284"/>
      <c r="P81" s="284"/>
      <c r="Q81" s="284"/>
      <c r="R81" s="284"/>
      <c r="S81" s="284"/>
      <c r="T81" s="284"/>
      <c r="U81" s="284"/>
      <c r="V81" s="285"/>
      <c r="W81" s="286"/>
      <c r="X81" s="294"/>
    </row>
    <row r="82" spans="1:24" ht="15.75" thickBot="1" x14ac:dyDescent="0.3">
      <c r="A82" s="208"/>
      <c r="B82" s="59"/>
      <c r="C82" s="60"/>
      <c r="D82" s="60"/>
      <c r="E82" s="61"/>
      <c r="F82" s="62"/>
      <c r="G82" s="250"/>
      <c r="H82" s="64"/>
      <c r="I82" s="65"/>
      <c r="J82" s="66"/>
      <c r="K82" s="67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9"/>
      <c r="W82" s="70"/>
      <c r="X82" s="71"/>
    </row>
    <row r="83" spans="1:24" ht="39" thickBot="1" x14ac:dyDescent="0.3">
      <c r="A83" s="72" t="s">
        <v>66</v>
      </c>
      <c r="B83" s="169"/>
      <c r="C83" s="169"/>
      <c r="D83" s="170"/>
      <c r="E83" s="171"/>
      <c r="F83" s="252"/>
      <c r="G83" s="173">
        <f>SUM(G84)</f>
        <v>0</v>
      </c>
      <c r="H83" s="174">
        <f t="shared" ref="H83:X83" si="23">SUM(H84)</f>
        <v>0</v>
      </c>
      <c r="I83" s="175">
        <f t="shared" si="23"/>
        <v>348847.98</v>
      </c>
      <c r="J83" s="176">
        <f t="shared" si="23"/>
        <v>348847.98</v>
      </c>
      <c r="K83" s="174">
        <f t="shared" si="23"/>
        <v>0</v>
      </c>
      <c r="L83" s="177">
        <f t="shared" si="23"/>
        <v>0</v>
      </c>
      <c r="M83" s="177">
        <f t="shared" si="23"/>
        <v>0</v>
      </c>
      <c r="N83" s="177">
        <f>SUM(N84)+348847.2</f>
        <v>348847.2</v>
      </c>
      <c r="O83" s="177">
        <f t="shared" si="23"/>
        <v>0</v>
      </c>
      <c r="P83" s="177">
        <f t="shared" si="23"/>
        <v>0</v>
      </c>
      <c r="Q83" s="177">
        <f t="shared" si="23"/>
        <v>0</v>
      </c>
      <c r="R83" s="177">
        <f t="shared" si="23"/>
        <v>0</v>
      </c>
      <c r="S83" s="177">
        <f t="shared" si="23"/>
        <v>0</v>
      </c>
      <c r="T83" s="177">
        <f t="shared" si="23"/>
        <v>0</v>
      </c>
      <c r="U83" s="177">
        <f t="shared" si="23"/>
        <v>0</v>
      </c>
      <c r="V83" s="175">
        <f t="shared" si="23"/>
        <v>0</v>
      </c>
      <c r="W83" s="176">
        <f t="shared" si="23"/>
        <v>348847.2</v>
      </c>
      <c r="X83" s="178">
        <f t="shared" si="23"/>
        <v>0.77999999996973202</v>
      </c>
    </row>
    <row r="84" spans="1:24" ht="24.75" x14ac:dyDescent="0.25">
      <c r="A84" s="44" t="s">
        <v>67</v>
      </c>
      <c r="B84" s="45">
        <v>11</v>
      </c>
      <c r="C84" s="46">
        <v>472</v>
      </c>
      <c r="D84" s="46" t="s">
        <v>33</v>
      </c>
      <c r="E84" s="47"/>
      <c r="F84" s="48"/>
      <c r="G84" s="207">
        <v>0</v>
      </c>
      <c r="H84" s="100"/>
      <c r="I84" s="253">
        <v>348847.98</v>
      </c>
      <c r="J84" s="410">
        <f>(G84+I84)-H84</f>
        <v>348847.98</v>
      </c>
      <c r="K84" s="100"/>
      <c r="L84" s="101"/>
      <c r="M84" s="102"/>
      <c r="N84" s="322" t="s">
        <v>99</v>
      </c>
      <c r="O84" s="102"/>
      <c r="P84" s="102"/>
      <c r="Q84" s="102"/>
      <c r="R84" s="102"/>
      <c r="S84" s="102"/>
      <c r="T84" s="102"/>
      <c r="U84" s="102"/>
      <c r="V84" s="254"/>
      <c r="W84" s="56">
        <f>SUM(K84:V84)+348847.2</f>
        <v>348847.2</v>
      </c>
      <c r="X84" s="88">
        <f>J84-W84</f>
        <v>0.77999999996973202</v>
      </c>
    </row>
    <row r="85" spans="1:24" ht="15.75" thickBot="1" x14ac:dyDescent="0.3">
      <c r="A85" s="355"/>
      <c r="B85" s="356"/>
      <c r="C85" s="357"/>
      <c r="D85" s="357"/>
      <c r="E85" s="358"/>
      <c r="F85" s="359"/>
      <c r="G85" s="360"/>
      <c r="H85" s="361"/>
      <c r="I85" s="362"/>
      <c r="J85" s="363"/>
      <c r="K85" s="364" t="s">
        <v>61</v>
      </c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6"/>
      <c r="W85" s="367"/>
      <c r="X85" s="368"/>
    </row>
    <row r="86" spans="1:24" ht="27" thickTop="1" thickBot="1" x14ac:dyDescent="0.3">
      <c r="A86" s="34" t="s">
        <v>68</v>
      </c>
      <c r="B86" s="197"/>
      <c r="C86" s="197"/>
      <c r="D86" s="198"/>
      <c r="E86" s="199"/>
      <c r="F86" s="354"/>
      <c r="G86" s="201">
        <f>SUM(G87)</f>
        <v>0</v>
      </c>
      <c r="H86" s="202">
        <f t="shared" ref="H86:X86" si="24">SUM(H87)</f>
        <v>0</v>
      </c>
      <c r="I86" s="203">
        <f t="shared" si="24"/>
        <v>398461.02</v>
      </c>
      <c r="J86" s="204">
        <f t="shared" si="24"/>
        <v>398461.02</v>
      </c>
      <c r="K86" s="202">
        <f t="shared" si="24"/>
        <v>0</v>
      </c>
      <c r="L86" s="205">
        <f t="shared" si="24"/>
        <v>0</v>
      </c>
      <c r="M86" s="205">
        <f t="shared" si="24"/>
        <v>0</v>
      </c>
      <c r="N86" s="205">
        <f>SUM(N87)+398461.02</f>
        <v>398461.02</v>
      </c>
      <c r="O86" s="205">
        <f t="shared" si="24"/>
        <v>0</v>
      </c>
      <c r="P86" s="205">
        <f t="shared" si="24"/>
        <v>0</v>
      </c>
      <c r="Q86" s="205">
        <f t="shared" si="24"/>
        <v>0</v>
      </c>
      <c r="R86" s="205">
        <f t="shared" si="24"/>
        <v>0</v>
      </c>
      <c r="S86" s="205">
        <f t="shared" si="24"/>
        <v>0</v>
      </c>
      <c r="T86" s="205">
        <f t="shared" si="24"/>
        <v>0</v>
      </c>
      <c r="U86" s="205">
        <f t="shared" si="24"/>
        <v>0</v>
      </c>
      <c r="V86" s="203">
        <f t="shared" si="24"/>
        <v>0</v>
      </c>
      <c r="W86" s="204">
        <f t="shared" si="24"/>
        <v>398461.02</v>
      </c>
      <c r="X86" s="206">
        <f t="shared" si="24"/>
        <v>0</v>
      </c>
    </row>
    <row r="87" spans="1:24" ht="24.75" x14ac:dyDescent="0.25">
      <c r="A87" s="44" t="s">
        <v>67</v>
      </c>
      <c r="B87" s="45">
        <v>11</v>
      </c>
      <c r="C87" s="46">
        <v>472</v>
      </c>
      <c r="D87" s="46" t="s">
        <v>33</v>
      </c>
      <c r="E87" s="47"/>
      <c r="F87" s="48"/>
      <c r="G87" s="207">
        <v>0</v>
      </c>
      <c r="H87" s="100"/>
      <c r="I87" s="253">
        <v>398461.02</v>
      </c>
      <c r="J87" s="410">
        <f>(G87+I87)-H87</f>
        <v>398461.02</v>
      </c>
      <c r="K87" s="100"/>
      <c r="L87" s="101"/>
      <c r="M87" s="102"/>
      <c r="N87" s="210" t="s">
        <v>100</v>
      </c>
      <c r="O87" s="102"/>
      <c r="P87" s="102"/>
      <c r="Q87" s="102"/>
      <c r="R87" s="102"/>
      <c r="S87" s="102"/>
      <c r="T87" s="102"/>
      <c r="U87" s="102"/>
      <c r="V87" s="254"/>
      <c r="W87" s="56">
        <f>SUM(K87:V87)+398461.02</f>
        <v>398461.02</v>
      </c>
      <c r="X87" s="88">
        <f>J87-W87</f>
        <v>0</v>
      </c>
    </row>
    <row r="88" spans="1:24" ht="15.75" thickBot="1" x14ac:dyDescent="0.3">
      <c r="A88" s="208"/>
      <c r="B88" s="59"/>
      <c r="C88" s="60"/>
      <c r="D88" s="60"/>
      <c r="E88" s="61"/>
      <c r="F88" s="62"/>
      <c r="G88" s="255"/>
      <c r="H88" s="256"/>
      <c r="I88" s="257"/>
      <c r="J88" s="258"/>
      <c r="K88" s="67" t="s">
        <v>61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70"/>
      <c r="X88" s="71"/>
    </row>
    <row r="89" spans="1:24" ht="58.5" customHeight="1" thickBot="1" x14ac:dyDescent="0.3">
      <c r="A89" s="72" t="s">
        <v>69</v>
      </c>
      <c r="B89" s="169"/>
      <c r="C89" s="169"/>
      <c r="D89" s="170"/>
      <c r="E89" s="171"/>
      <c r="F89" s="252"/>
      <c r="G89" s="173">
        <f>SUM(G90)</f>
        <v>0</v>
      </c>
      <c r="H89" s="174">
        <f t="shared" ref="H89:X89" si="25">SUM(H90)</f>
        <v>0</v>
      </c>
      <c r="I89" s="175">
        <f>SUM(I90)</f>
        <v>790000</v>
      </c>
      <c r="J89" s="176">
        <f t="shared" si="25"/>
        <v>790000</v>
      </c>
      <c r="K89" s="174">
        <f t="shared" si="25"/>
        <v>0</v>
      </c>
      <c r="L89" s="177">
        <f t="shared" si="25"/>
        <v>0</v>
      </c>
      <c r="M89" s="177">
        <f t="shared" si="25"/>
        <v>0</v>
      </c>
      <c r="N89" s="177">
        <f t="shared" si="25"/>
        <v>0</v>
      </c>
      <c r="O89" s="177">
        <f t="shared" si="25"/>
        <v>0</v>
      </c>
      <c r="P89" s="177">
        <f t="shared" si="25"/>
        <v>0</v>
      </c>
      <c r="Q89" s="177">
        <f>SUM(Q90)+789999.97</f>
        <v>789999.97</v>
      </c>
      <c r="R89" s="177">
        <f t="shared" si="25"/>
        <v>0</v>
      </c>
      <c r="S89" s="177">
        <f t="shared" si="25"/>
        <v>0</v>
      </c>
      <c r="T89" s="177">
        <f t="shared" si="25"/>
        <v>0</v>
      </c>
      <c r="U89" s="177">
        <f t="shared" si="25"/>
        <v>0</v>
      </c>
      <c r="V89" s="175">
        <f t="shared" si="25"/>
        <v>0</v>
      </c>
      <c r="W89" s="176">
        <f t="shared" si="25"/>
        <v>789999.97</v>
      </c>
      <c r="X89" s="178">
        <f t="shared" si="25"/>
        <v>3.0000000027939677E-2</v>
      </c>
    </row>
    <row r="90" spans="1:24" ht="40.5" customHeight="1" x14ac:dyDescent="0.25">
      <c r="A90" s="44" t="s">
        <v>70</v>
      </c>
      <c r="B90" s="45">
        <v>11</v>
      </c>
      <c r="C90" s="46">
        <v>472</v>
      </c>
      <c r="D90" s="46" t="s">
        <v>33</v>
      </c>
      <c r="E90" s="47"/>
      <c r="F90" s="48"/>
      <c r="G90" s="207">
        <v>0</v>
      </c>
      <c r="H90" s="100"/>
      <c r="I90" s="253">
        <v>790000</v>
      </c>
      <c r="J90" s="410">
        <f>(G90+I90)-H90</f>
        <v>790000</v>
      </c>
      <c r="K90" s="100"/>
      <c r="L90" s="101"/>
      <c r="M90" s="102"/>
      <c r="N90" s="102"/>
      <c r="O90" s="102"/>
      <c r="P90" s="102"/>
      <c r="Q90" s="322" t="s">
        <v>150</v>
      </c>
      <c r="R90" s="102"/>
      <c r="S90" s="102"/>
      <c r="T90" s="102"/>
      <c r="U90" s="102"/>
      <c r="V90" s="254"/>
      <c r="W90" s="411">
        <f>SUM(K90:V90)+789999.97</f>
        <v>789999.97</v>
      </c>
      <c r="X90" s="88">
        <f>J90-W90</f>
        <v>3.0000000027939677E-2</v>
      </c>
    </row>
    <row r="91" spans="1:24" ht="15.75" thickBot="1" x14ac:dyDescent="0.3">
      <c r="A91" s="208"/>
      <c r="B91" s="59"/>
      <c r="C91" s="60"/>
      <c r="D91" s="60"/>
      <c r="E91" s="61"/>
      <c r="F91" s="62"/>
      <c r="G91" s="255"/>
      <c r="H91" s="256"/>
      <c r="I91" s="257"/>
      <c r="J91" s="258"/>
      <c r="K91" s="67" t="s">
        <v>61</v>
      </c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70"/>
      <c r="X91" s="71"/>
    </row>
    <row r="92" spans="1:24" ht="47.25" customHeight="1" thickBot="1" x14ac:dyDescent="0.3">
      <c r="A92" s="72" t="s">
        <v>116</v>
      </c>
      <c r="B92" s="169"/>
      <c r="C92" s="169"/>
      <c r="D92" s="170"/>
      <c r="E92" s="171"/>
      <c r="F92" s="252"/>
      <c r="G92" s="173">
        <f>SUM(G93)</f>
        <v>0</v>
      </c>
      <c r="H92" s="174">
        <f t="shared" ref="H92:X92" si="26">SUM(H93)</f>
        <v>1533157</v>
      </c>
      <c r="I92" s="175">
        <f t="shared" si="26"/>
        <v>5000000</v>
      </c>
      <c r="J92" s="176">
        <f t="shared" si="26"/>
        <v>3466843</v>
      </c>
      <c r="K92" s="174">
        <f t="shared" si="26"/>
        <v>0</v>
      </c>
      <c r="L92" s="177">
        <f t="shared" si="26"/>
        <v>0</v>
      </c>
      <c r="M92" s="177">
        <f t="shared" si="26"/>
        <v>0</v>
      </c>
      <c r="N92" s="177">
        <f t="shared" si="26"/>
        <v>0</v>
      </c>
      <c r="O92" s="177">
        <f t="shared" si="26"/>
        <v>340014</v>
      </c>
      <c r="P92" s="177">
        <f>SUM(P93)+261591</f>
        <v>1959986</v>
      </c>
      <c r="Q92" s="177">
        <f t="shared" si="26"/>
        <v>0</v>
      </c>
      <c r="R92" s="177">
        <f t="shared" si="26"/>
        <v>416666</v>
      </c>
      <c r="S92" s="177">
        <f t="shared" si="26"/>
        <v>0</v>
      </c>
      <c r="T92" s="177">
        <f t="shared" si="26"/>
        <v>0</v>
      </c>
      <c r="U92" s="177">
        <f t="shared" si="26"/>
        <v>0</v>
      </c>
      <c r="V92" s="175">
        <f t="shared" si="26"/>
        <v>0</v>
      </c>
      <c r="W92" s="176">
        <f t="shared" si="26"/>
        <v>2716666</v>
      </c>
      <c r="X92" s="178">
        <f t="shared" si="26"/>
        <v>750177</v>
      </c>
    </row>
    <row r="93" spans="1:24" ht="23.25" x14ac:dyDescent="0.25">
      <c r="A93" s="44" t="s">
        <v>117</v>
      </c>
      <c r="B93" s="45">
        <v>11</v>
      </c>
      <c r="C93" s="46">
        <v>436</v>
      </c>
      <c r="D93" s="46" t="s">
        <v>33</v>
      </c>
      <c r="E93" s="47"/>
      <c r="F93" s="48"/>
      <c r="G93" s="207">
        <v>0</v>
      </c>
      <c r="H93" s="100">
        <v>1533157</v>
      </c>
      <c r="I93" s="253">
        <v>5000000</v>
      </c>
      <c r="J93" s="410">
        <f>(G93+I93)-H93</f>
        <v>3466843</v>
      </c>
      <c r="K93" s="100"/>
      <c r="L93" s="101"/>
      <c r="M93" s="102"/>
      <c r="N93" s="102"/>
      <c r="O93" s="102">
        <v>340014</v>
      </c>
      <c r="P93" s="102">
        <v>1698395</v>
      </c>
      <c r="Q93" s="102"/>
      <c r="R93" s="102">
        <v>416666</v>
      </c>
      <c r="S93" s="102"/>
      <c r="T93" s="102"/>
      <c r="U93" s="102"/>
      <c r="V93" s="254"/>
      <c r="W93" s="411">
        <f>SUM(K93:V93)+261591</f>
        <v>2716666</v>
      </c>
      <c r="X93" s="88">
        <f>J93-W93</f>
        <v>750177</v>
      </c>
    </row>
    <row r="94" spans="1:24" ht="37.5" thickBot="1" x14ac:dyDescent="0.3">
      <c r="A94" s="208"/>
      <c r="B94" s="59"/>
      <c r="C94" s="60"/>
      <c r="D94" s="60"/>
      <c r="E94" s="61"/>
      <c r="F94" s="62"/>
      <c r="G94" s="255"/>
      <c r="H94" s="256"/>
      <c r="I94" s="257"/>
      <c r="J94" s="258"/>
      <c r="K94" s="67" t="s">
        <v>61</v>
      </c>
      <c r="L94" s="68"/>
      <c r="M94" s="68"/>
      <c r="N94" s="68"/>
      <c r="O94" s="68"/>
      <c r="P94" s="330" t="s">
        <v>130</v>
      </c>
      <c r="Q94" s="68"/>
      <c r="R94" s="68"/>
      <c r="S94" s="68"/>
      <c r="T94" s="68"/>
      <c r="U94" s="68"/>
      <c r="V94" s="69"/>
      <c r="W94" s="70"/>
      <c r="X94" s="71"/>
    </row>
    <row r="95" spans="1:24" ht="26.25" thickBot="1" x14ac:dyDescent="0.3">
      <c r="A95" s="72" t="s">
        <v>181</v>
      </c>
      <c r="B95" s="169"/>
      <c r="C95" s="169"/>
      <c r="D95" s="170"/>
      <c r="E95" s="171"/>
      <c r="F95" s="252"/>
      <c r="G95" s="173">
        <f>SUM(G96)</f>
        <v>0</v>
      </c>
      <c r="H95" s="174">
        <f t="shared" ref="H95:X95" si="27">SUM(H96)</f>
        <v>0</v>
      </c>
      <c r="I95" s="175">
        <f t="shared" si="27"/>
        <v>34500</v>
      </c>
      <c r="J95" s="176">
        <f t="shared" si="27"/>
        <v>34500</v>
      </c>
      <c r="K95" s="174">
        <f t="shared" si="27"/>
        <v>0</v>
      </c>
      <c r="L95" s="177">
        <f t="shared" si="27"/>
        <v>0</v>
      </c>
      <c r="M95" s="177">
        <f t="shared" si="27"/>
        <v>0</v>
      </c>
      <c r="N95" s="177">
        <f>SUM(N96)</f>
        <v>0</v>
      </c>
      <c r="O95" s="177">
        <f t="shared" si="27"/>
        <v>0</v>
      </c>
      <c r="P95" s="177">
        <f t="shared" si="27"/>
        <v>0</v>
      </c>
      <c r="Q95" s="177">
        <f t="shared" si="27"/>
        <v>0</v>
      </c>
      <c r="R95" s="177">
        <f t="shared" si="27"/>
        <v>0</v>
      </c>
      <c r="S95" s="177">
        <f t="shared" si="27"/>
        <v>0</v>
      </c>
      <c r="T95" s="177">
        <f t="shared" si="27"/>
        <v>6112.34</v>
      </c>
      <c r="U95" s="177">
        <f t="shared" si="27"/>
        <v>0</v>
      </c>
      <c r="V95" s="175">
        <f t="shared" si="27"/>
        <v>0</v>
      </c>
      <c r="W95" s="176">
        <f t="shared" si="27"/>
        <v>6112.34</v>
      </c>
      <c r="X95" s="178">
        <f t="shared" si="27"/>
        <v>28387.66</v>
      </c>
    </row>
    <row r="96" spans="1:24" ht="23.25" x14ac:dyDescent="0.25">
      <c r="A96" s="44" t="s">
        <v>184</v>
      </c>
      <c r="B96" s="45">
        <v>11</v>
      </c>
      <c r="C96" s="46">
        <v>472</v>
      </c>
      <c r="D96" s="46" t="s">
        <v>33</v>
      </c>
      <c r="E96" s="47"/>
      <c r="F96" s="48"/>
      <c r="G96" s="207">
        <v>0</v>
      </c>
      <c r="H96" s="100"/>
      <c r="I96" s="253">
        <v>34500</v>
      </c>
      <c r="J96" s="410">
        <f>(G96+I96)-H96</f>
        <v>34500</v>
      </c>
      <c r="K96" s="100"/>
      <c r="L96" s="101"/>
      <c r="M96" s="102"/>
      <c r="N96" s="322"/>
      <c r="O96" s="102"/>
      <c r="P96" s="102"/>
      <c r="Q96" s="102"/>
      <c r="R96" s="102"/>
      <c r="S96" s="102"/>
      <c r="T96" s="102">
        <v>6112.34</v>
      </c>
      <c r="U96" s="102"/>
      <c r="V96" s="254"/>
      <c r="W96" s="56">
        <f>SUM(K96:V96)</f>
        <v>6112.34</v>
      </c>
      <c r="X96" s="88">
        <f>J96-W96</f>
        <v>28387.66</v>
      </c>
    </row>
    <row r="97" spans="1:24" ht="15.75" thickBot="1" x14ac:dyDescent="0.3">
      <c r="A97" s="355"/>
      <c r="B97" s="356"/>
      <c r="C97" s="357"/>
      <c r="D97" s="357"/>
      <c r="E97" s="358"/>
      <c r="F97" s="359"/>
      <c r="G97" s="436"/>
      <c r="H97" s="437"/>
      <c r="I97" s="438"/>
      <c r="J97" s="439"/>
      <c r="K97" s="364" t="s">
        <v>61</v>
      </c>
      <c r="L97" s="365"/>
      <c r="M97" s="365"/>
      <c r="N97" s="365"/>
      <c r="O97" s="365"/>
      <c r="P97" s="365"/>
      <c r="Q97" s="365"/>
      <c r="R97" s="365"/>
      <c r="S97" s="365"/>
      <c r="T97" s="365"/>
      <c r="U97" s="365"/>
      <c r="V97" s="366"/>
      <c r="W97" s="367"/>
      <c r="X97" s="368"/>
    </row>
    <row r="98" spans="1:24" ht="39.75" thickTop="1" thickBot="1" x14ac:dyDescent="0.3">
      <c r="A98" s="34" t="s">
        <v>182</v>
      </c>
      <c r="B98" s="197"/>
      <c r="C98" s="197"/>
      <c r="D98" s="198"/>
      <c r="E98" s="199"/>
      <c r="F98" s="354"/>
      <c r="G98" s="201">
        <f>SUM(G99)</f>
        <v>0</v>
      </c>
      <c r="H98" s="202">
        <f t="shared" ref="H98:X98" si="28">SUM(H99)</f>
        <v>0</v>
      </c>
      <c r="I98" s="203">
        <f t="shared" si="28"/>
        <v>17000</v>
      </c>
      <c r="J98" s="204">
        <f t="shared" si="28"/>
        <v>17000</v>
      </c>
      <c r="K98" s="202">
        <f t="shared" si="28"/>
        <v>0</v>
      </c>
      <c r="L98" s="205">
        <f t="shared" si="28"/>
        <v>0</v>
      </c>
      <c r="M98" s="205">
        <f t="shared" si="28"/>
        <v>0</v>
      </c>
      <c r="N98" s="205">
        <f>SUM(N99)</f>
        <v>0</v>
      </c>
      <c r="O98" s="205">
        <f t="shared" si="28"/>
        <v>0</v>
      </c>
      <c r="P98" s="205">
        <f t="shared" si="28"/>
        <v>0</v>
      </c>
      <c r="Q98" s="205">
        <f t="shared" si="28"/>
        <v>0</v>
      </c>
      <c r="R98" s="205">
        <f t="shared" si="28"/>
        <v>0</v>
      </c>
      <c r="S98" s="205">
        <f t="shared" si="28"/>
        <v>0</v>
      </c>
      <c r="T98" s="205">
        <f t="shared" si="28"/>
        <v>15426.61</v>
      </c>
      <c r="U98" s="205">
        <f t="shared" si="28"/>
        <v>0</v>
      </c>
      <c r="V98" s="203">
        <f t="shared" si="28"/>
        <v>0</v>
      </c>
      <c r="W98" s="204">
        <f t="shared" si="28"/>
        <v>15426.61</v>
      </c>
      <c r="X98" s="206">
        <f t="shared" si="28"/>
        <v>1573.3899999999994</v>
      </c>
    </row>
    <row r="99" spans="1:24" ht="23.25" x14ac:dyDescent="0.25">
      <c r="A99" s="44" t="s">
        <v>183</v>
      </c>
      <c r="B99" s="45">
        <v>11</v>
      </c>
      <c r="C99" s="46">
        <v>472</v>
      </c>
      <c r="D99" s="46" t="s">
        <v>33</v>
      </c>
      <c r="E99" s="47"/>
      <c r="F99" s="48"/>
      <c r="G99" s="207">
        <v>0</v>
      </c>
      <c r="H99" s="100"/>
      <c r="I99" s="253">
        <v>17000</v>
      </c>
      <c r="J99" s="410">
        <f>(G99+I99)-H99</f>
        <v>17000</v>
      </c>
      <c r="K99" s="100"/>
      <c r="L99" s="101"/>
      <c r="M99" s="102"/>
      <c r="N99" s="210"/>
      <c r="O99" s="102"/>
      <c r="P99" s="102"/>
      <c r="Q99" s="102"/>
      <c r="R99" s="102"/>
      <c r="S99" s="102"/>
      <c r="T99" s="102">
        <v>15426.61</v>
      </c>
      <c r="U99" s="102"/>
      <c r="V99" s="254"/>
      <c r="W99" s="56">
        <f>SUM(K99:V99)</f>
        <v>15426.61</v>
      </c>
      <c r="X99" s="88">
        <f>J99-W99</f>
        <v>1573.3899999999994</v>
      </c>
    </row>
    <row r="100" spans="1:24" ht="15.75" thickBot="1" x14ac:dyDescent="0.3">
      <c r="A100" s="208"/>
      <c r="B100" s="59"/>
      <c r="C100" s="60"/>
      <c r="D100" s="60"/>
      <c r="E100" s="61"/>
      <c r="F100" s="62"/>
      <c r="G100" s="440"/>
      <c r="H100" s="441"/>
      <c r="I100" s="442"/>
      <c r="J100" s="443"/>
      <c r="K100" s="67" t="s">
        <v>61</v>
      </c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9"/>
      <c r="W100" s="70"/>
      <c r="X100" s="71"/>
    </row>
    <row r="101" spans="1:24" ht="26.25" thickBot="1" x14ac:dyDescent="0.3">
      <c r="A101" s="72" t="s">
        <v>185</v>
      </c>
      <c r="B101" s="169"/>
      <c r="C101" s="169"/>
      <c r="D101" s="170"/>
      <c r="E101" s="171"/>
      <c r="F101" s="252"/>
      <c r="G101" s="173">
        <f>SUM(G102)</f>
        <v>0</v>
      </c>
      <c r="H101" s="174">
        <f t="shared" ref="H101:X101" si="29">SUM(H102)</f>
        <v>0</v>
      </c>
      <c r="I101" s="175">
        <f>SUM(I102)</f>
        <v>190000</v>
      </c>
      <c r="J101" s="176">
        <f t="shared" si="29"/>
        <v>190000</v>
      </c>
      <c r="K101" s="174">
        <f t="shared" si="29"/>
        <v>0</v>
      </c>
      <c r="L101" s="177">
        <f t="shared" si="29"/>
        <v>0</v>
      </c>
      <c r="M101" s="177">
        <f t="shared" si="29"/>
        <v>0</v>
      </c>
      <c r="N101" s="177">
        <f t="shared" si="29"/>
        <v>0</v>
      </c>
      <c r="O101" s="177">
        <f t="shared" si="29"/>
        <v>0</v>
      </c>
      <c r="P101" s="177">
        <f t="shared" si="29"/>
        <v>0</v>
      </c>
      <c r="Q101" s="177">
        <f>SUM(Q102)</f>
        <v>0</v>
      </c>
      <c r="R101" s="177">
        <f t="shared" si="29"/>
        <v>0</v>
      </c>
      <c r="S101" s="177">
        <f t="shared" si="29"/>
        <v>0</v>
      </c>
      <c r="T101" s="177">
        <f t="shared" si="29"/>
        <v>180099.05</v>
      </c>
      <c r="U101" s="177">
        <f t="shared" si="29"/>
        <v>0</v>
      </c>
      <c r="V101" s="175">
        <f t="shared" si="29"/>
        <v>0</v>
      </c>
      <c r="W101" s="176">
        <f t="shared" si="29"/>
        <v>180099.05</v>
      </c>
      <c r="X101" s="178">
        <f t="shared" si="29"/>
        <v>9900.9500000000116</v>
      </c>
    </row>
    <row r="102" spans="1:24" ht="23.25" x14ac:dyDescent="0.25">
      <c r="A102" s="44" t="s">
        <v>186</v>
      </c>
      <c r="B102" s="45">
        <v>11</v>
      </c>
      <c r="C102" s="46">
        <v>472</v>
      </c>
      <c r="D102" s="46" t="s">
        <v>33</v>
      </c>
      <c r="E102" s="47"/>
      <c r="F102" s="48"/>
      <c r="G102" s="207">
        <v>0</v>
      </c>
      <c r="H102" s="100" t="s">
        <v>112</v>
      </c>
      <c r="I102" s="253">
        <v>190000</v>
      </c>
      <c r="J102" s="410">
        <f>SUM(G102:I102)</f>
        <v>190000</v>
      </c>
      <c r="K102" s="100"/>
      <c r="L102" s="101"/>
      <c r="M102" s="102"/>
      <c r="N102" s="102"/>
      <c r="O102" s="102"/>
      <c r="P102" s="102"/>
      <c r="Q102" s="322"/>
      <c r="R102" s="102"/>
      <c r="S102" s="102"/>
      <c r="T102" s="102">
        <v>180099.05</v>
      </c>
      <c r="U102" s="102"/>
      <c r="V102" s="254"/>
      <c r="W102" s="56">
        <f>SUM(K102:V102)</f>
        <v>180099.05</v>
      </c>
      <c r="X102" s="88">
        <f>J102-W102</f>
        <v>9900.9500000000116</v>
      </c>
    </row>
    <row r="103" spans="1:24" ht="15.75" thickBot="1" x14ac:dyDescent="0.3">
      <c r="A103" s="208"/>
      <c r="B103" s="59"/>
      <c r="C103" s="60"/>
      <c r="D103" s="60"/>
      <c r="E103" s="61"/>
      <c r="F103" s="62"/>
      <c r="G103" s="440"/>
      <c r="H103" s="441"/>
      <c r="I103" s="442"/>
      <c r="J103" s="443"/>
      <c r="K103" s="67" t="s">
        <v>61</v>
      </c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9"/>
      <c r="W103" s="70"/>
      <c r="X103" s="71"/>
    </row>
    <row r="104" spans="1:24" ht="28.5" thickTop="1" thickBot="1" x14ac:dyDescent="0.35">
      <c r="A104" s="27" t="s">
        <v>91</v>
      </c>
      <c r="B104" s="458" t="s">
        <v>30</v>
      </c>
      <c r="C104" s="459"/>
      <c r="D104" s="459"/>
      <c r="E104" s="459"/>
      <c r="F104" s="460"/>
      <c r="G104" s="191">
        <f>SUM(G106:G106)</f>
        <v>3000000</v>
      </c>
      <c r="H104" s="192">
        <f>SUM(H106:H106)</f>
        <v>0</v>
      </c>
      <c r="I104" s="193">
        <f>SUM(I106:I106)</f>
        <v>0</v>
      </c>
      <c r="J104" s="194">
        <f>SUM(J106:J106)</f>
        <v>3000000</v>
      </c>
      <c r="K104" s="192">
        <f t="shared" ref="K104:X104" si="30">SUM(K106:K106)</f>
        <v>0</v>
      </c>
      <c r="L104" s="195">
        <f t="shared" si="30"/>
        <v>0</v>
      </c>
      <c r="M104" s="195">
        <f t="shared" si="30"/>
        <v>0</v>
      </c>
      <c r="N104" s="195">
        <f t="shared" si="30"/>
        <v>1000000</v>
      </c>
      <c r="O104" s="195">
        <f t="shared" si="30"/>
        <v>250000</v>
      </c>
      <c r="P104" s="195">
        <f t="shared" si="30"/>
        <v>250000</v>
      </c>
      <c r="Q104" s="195">
        <f t="shared" si="30"/>
        <v>250000</v>
      </c>
      <c r="R104" s="195">
        <f t="shared" si="30"/>
        <v>250000</v>
      </c>
      <c r="S104" s="195">
        <f t="shared" si="30"/>
        <v>250000</v>
      </c>
      <c r="T104" s="195">
        <f t="shared" si="30"/>
        <v>0</v>
      </c>
      <c r="U104" s="195">
        <f t="shared" si="30"/>
        <v>250000</v>
      </c>
      <c r="V104" s="193">
        <f t="shared" si="30"/>
        <v>0</v>
      </c>
      <c r="W104" s="194">
        <f>SUM(W106:W106)</f>
        <v>2750000</v>
      </c>
      <c r="X104" s="196">
        <f t="shared" si="30"/>
        <v>250000</v>
      </c>
    </row>
    <row r="105" spans="1:24" ht="27" thickTop="1" thickBot="1" x14ac:dyDescent="0.35">
      <c r="A105" s="260" t="s">
        <v>72</v>
      </c>
      <c r="B105" s="261"/>
      <c r="C105" s="261"/>
      <c r="D105" s="261"/>
      <c r="E105" s="261"/>
      <c r="F105" s="262"/>
      <c r="G105" s="263">
        <f>SUM(G106)</f>
        <v>3000000</v>
      </c>
      <c r="H105" s="264">
        <f t="shared" ref="H105:X105" si="31">SUM(H106)</f>
        <v>0</v>
      </c>
      <c r="I105" s="265">
        <f t="shared" si="31"/>
        <v>0</v>
      </c>
      <c r="J105" s="266">
        <f t="shared" si="31"/>
        <v>3000000</v>
      </c>
      <c r="K105" s="264">
        <f t="shared" si="31"/>
        <v>0</v>
      </c>
      <c r="L105" s="267">
        <f t="shared" si="31"/>
        <v>0</v>
      </c>
      <c r="M105" s="267">
        <f t="shared" si="31"/>
        <v>0</v>
      </c>
      <c r="N105" s="267">
        <f t="shared" si="31"/>
        <v>1000000</v>
      </c>
      <c r="O105" s="267">
        <f t="shared" si="31"/>
        <v>250000</v>
      </c>
      <c r="P105" s="267">
        <f t="shared" si="31"/>
        <v>250000</v>
      </c>
      <c r="Q105" s="267">
        <f t="shared" si="31"/>
        <v>250000</v>
      </c>
      <c r="R105" s="267">
        <f t="shared" si="31"/>
        <v>250000</v>
      </c>
      <c r="S105" s="267">
        <f t="shared" si="31"/>
        <v>250000</v>
      </c>
      <c r="T105" s="267">
        <f t="shared" si="31"/>
        <v>0</v>
      </c>
      <c r="U105" s="267">
        <f>SUM(U106)+250000</f>
        <v>500000</v>
      </c>
      <c r="V105" s="265">
        <f t="shared" si="31"/>
        <v>0</v>
      </c>
      <c r="W105" s="266">
        <f t="shared" si="31"/>
        <v>2750000</v>
      </c>
      <c r="X105" s="268">
        <f t="shared" si="31"/>
        <v>250000</v>
      </c>
    </row>
    <row r="106" spans="1:24" ht="23.25" x14ac:dyDescent="0.25">
      <c r="A106" s="269" t="s">
        <v>73</v>
      </c>
      <c r="B106" s="96">
        <v>11</v>
      </c>
      <c r="C106" s="96">
        <v>437</v>
      </c>
      <c r="D106" s="97" t="s">
        <v>33</v>
      </c>
      <c r="E106" s="98"/>
      <c r="F106" s="99"/>
      <c r="G106" s="49">
        <v>3000000</v>
      </c>
      <c r="H106" s="50"/>
      <c r="I106" s="51"/>
      <c r="J106" s="52">
        <f>G106-H106+I106</f>
        <v>3000000</v>
      </c>
      <c r="K106" s="209"/>
      <c r="L106" s="54"/>
      <c r="M106" s="54"/>
      <c r="N106" s="54">
        <v>1000000</v>
      </c>
      <c r="O106" s="54">
        <v>250000</v>
      </c>
      <c r="P106" s="54">
        <v>250000</v>
      </c>
      <c r="Q106" s="340">
        <v>250000</v>
      </c>
      <c r="R106" s="54">
        <v>250000</v>
      </c>
      <c r="S106" s="54">
        <v>250000</v>
      </c>
      <c r="T106" s="54"/>
      <c r="U106" s="446">
        <v>250000</v>
      </c>
      <c r="V106" s="55"/>
      <c r="W106" s="56">
        <f>SUM(K106:V106)+250000</f>
        <v>2750000</v>
      </c>
      <c r="X106" s="57">
        <f>J106-W106</f>
        <v>250000</v>
      </c>
    </row>
    <row r="107" spans="1:24" ht="37.5" thickBot="1" x14ac:dyDescent="0.3">
      <c r="A107" s="270"/>
      <c r="B107" s="271"/>
      <c r="C107" s="271"/>
      <c r="D107" s="272"/>
      <c r="E107" s="273"/>
      <c r="F107" s="274"/>
      <c r="G107" s="216"/>
      <c r="H107" s="217"/>
      <c r="I107" s="218"/>
      <c r="J107" s="219"/>
      <c r="K107" s="220"/>
      <c r="L107" s="221"/>
      <c r="M107" s="221"/>
      <c r="N107" s="221"/>
      <c r="O107" s="221"/>
      <c r="P107" s="221"/>
      <c r="Q107" s="221"/>
      <c r="R107" s="221"/>
      <c r="S107" s="222"/>
      <c r="T107" s="221"/>
      <c r="U107" s="449" t="s">
        <v>192</v>
      </c>
      <c r="V107" s="223"/>
      <c r="W107" s="224"/>
      <c r="X107" s="275"/>
    </row>
  </sheetData>
  <mergeCells count="13">
    <mergeCell ref="B104:F104"/>
    <mergeCell ref="B8:F8"/>
    <mergeCell ref="B9:F9"/>
    <mergeCell ref="A22:A24"/>
    <mergeCell ref="A43:A45"/>
    <mergeCell ref="B49:F49"/>
    <mergeCell ref="A69:A71"/>
    <mergeCell ref="K6:W6"/>
    <mergeCell ref="A1:X1"/>
    <mergeCell ref="A2:X2"/>
    <mergeCell ref="A3:X3"/>
    <mergeCell ref="A4:X4"/>
    <mergeCell ref="A5:X5"/>
  </mergeCells>
  <printOptions horizontalCentered="1"/>
  <pageMargins left="0.39370078740157483" right="0.11811023622047245" top="0.55118110236220474" bottom="0.35433070866141736" header="0.31496062992125984" footer="0.31496062992125984"/>
  <pageSetup paperSize="5" scale="28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245761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28575</xdr:rowOff>
              </from>
              <to>
                <xdr:col>0</xdr:col>
                <xdr:colOff>1543050</xdr:colOff>
                <xdr:row>4</xdr:row>
                <xdr:rowOff>152400</xdr:rowOff>
              </to>
            </anchor>
          </objectPr>
        </oleObject>
      </mc:Choice>
      <mc:Fallback>
        <oleObject progId="Word.Picture.8" shapeId="24576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64</vt:i4>
      </vt:variant>
    </vt:vector>
  </HeadingPairs>
  <TitlesOfParts>
    <vt:vector size="98" baseType="lpstr">
      <vt:lpstr>25 SEPT 2014  (5)</vt:lpstr>
      <vt:lpstr>24 SEPT 2014  (4)</vt:lpstr>
      <vt:lpstr>08 SEPT 2014  (3)</vt:lpstr>
      <vt:lpstr>03 SEPT 2014  (2)</vt:lpstr>
      <vt:lpstr>27 agosto </vt:lpstr>
      <vt:lpstr>26 agosto</vt:lpstr>
      <vt:lpstr>22 Agosto </vt:lpstr>
      <vt:lpstr>25 Junio (2)</vt:lpstr>
      <vt:lpstr>28 Enero</vt:lpstr>
      <vt:lpstr>06 Febrero</vt:lpstr>
      <vt:lpstr>24 Febrero</vt:lpstr>
      <vt:lpstr>07 Marzo</vt:lpstr>
      <vt:lpstr>04 Abril</vt:lpstr>
      <vt:lpstr>21 Abril</vt:lpstr>
      <vt:lpstr>28 Abril</vt:lpstr>
      <vt:lpstr>08 Mayo</vt:lpstr>
      <vt:lpstr>23 Mayo </vt:lpstr>
      <vt:lpstr>28 Mayo</vt:lpstr>
      <vt:lpstr>05 Junio</vt:lpstr>
      <vt:lpstr>13 Junio</vt:lpstr>
      <vt:lpstr>19 Junio</vt:lpstr>
      <vt:lpstr>23 Junio</vt:lpstr>
      <vt:lpstr>24 Junio</vt:lpstr>
      <vt:lpstr>25 Junio</vt:lpstr>
      <vt:lpstr>Hoja1</vt:lpstr>
      <vt:lpstr>21Jul</vt:lpstr>
      <vt:lpstr>24 julio</vt:lpstr>
      <vt:lpstr>Hoja4</vt:lpstr>
      <vt:lpstr>29 julio </vt:lpstr>
      <vt:lpstr>29 julio  (2)</vt:lpstr>
      <vt:lpstr>08 Agosto</vt:lpstr>
      <vt:lpstr>11 Agosto</vt:lpstr>
      <vt:lpstr>27 Octubre</vt:lpstr>
      <vt:lpstr>25 Noviembre</vt:lpstr>
      <vt:lpstr>'03 SEPT 2014  (2)'!Área_de_impresión</vt:lpstr>
      <vt:lpstr>'04 Abril'!Área_de_impresión</vt:lpstr>
      <vt:lpstr>'05 Junio'!Área_de_impresión</vt:lpstr>
      <vt:lpstr>'06 Febrero'!Área_de_impresión</vt:lpstr>
      <vt:lpstr>'07 Marzo'!Área_de_impresión</vt:lpstr>
      <vt:lpstr>'08 Agosto'!Área_de_impresión</vt:lpstr>
      <vt:lpstr>'08 Mayo'!Área_de_impresión</vt:lpstr>
      <vt:lpstr>'08 SEPT 2014  (3)'!Área_de_impresión</vt:lpstr>
      <vt:lpstr>'11 Agosto'!Área_de_impresión</vt:lpstr>
      <vt:lpstr>'13 Junio'!Área_de_impresión</vt:lpstr>
      <vt:lpstr>'19 Junio'!Área_de_impresión</vt:lpstr>
      <vt:lpstr>'21 Abril'!Área_de_impresión</vt:lpstr>
      <vt:lpstr>'21Jul'!Área_de_impresión</vt:lpstr>
      <vt:lpstr>'22 Agosto '!Área_de_impresión</vt:lpstr>
      <vt:lpstr>'23 Junio'!Área_de_impresión</vt:lpstr>
      <vt:lpstr>'23 Mayo '!Área_de_impresión</vt:lpstr>
      <vt:lpstr>'24 Febrero'!Área_de_impresión</vt:lpstr>
      <vt:lpstr>'24 julio'!Área_de_impresión</vt:lpstr>
      <vt:lpstr>'24 Junio'!Área_de_impresión</vt:lpstr>
      <vt:lpstr>'24 SEPT 2014  (4)'!Área_de_impresión</vt:lpstr>
      <vt:lpstr>'25 Junio'!Área_de_impresión</vt:lpstr>
      <vt:lpstr>'25 Junio (2)'!Área_de_impresión</vt:lpstr>
      <vt:lpstr>'25 Noviembre'!Área_de_impresión</vt:lpstr>
      <vt:lpstr>'25 SEPT 2014  (5)'!Área_de_impresión</vt:lpstr>
      <vt:lpstr>'26 agosto'!Área_de_impresión</vt:lpstr>
      <vt:lpstr>'27 agosto '!Área_de_impresión</vt:lpstr>
      <vt:lpstr>'27 Octubre'!Área_de_impresión</vt:lpstr>
      <vt:lpstr>'28 Abril'!Área_de_impresión</vt:lpstr>
      <vt:lpstr>'28 Enero'!Área_de_impresión</vt:lpstr>
      <vt:lpstr>'28 Mayo'!Área_de_impresión</vt:lpstr>
      <vt:lpstr>'29 julio '!Área_de_impresión</vt:lpstr>
      <vt:lpstr>'29 julio  (2)'!Área_de_impresión</vt:lpstr>
      <vt:lpstr>'03 SEPT 2014  (2)'!Títulos_a_imprimir</vt:lpstr>
      <vt:lpstr>'04 Abril'!Títulos_a_imprimir</vt:lpstr>
      <vt:lpstr>'05 Junio'!Títulos_a_imprimir</vt:lpstr>
      <vt:lpstr>'06 Febrero'!Títulos_a_imprimir</vt:lpstr>
      <vt:lpstr>'07 Marzo'!Títulos_a_imprimir</vt:lpstr>
      <vt:lpstr>'08 Agosto'!Títulos_a_imprimir</vt:lpstr>
      <vt:lpstr>'08 Mayo'!Títulos_a_imprimir</vt:lpstr>
      <vt:lpstr>'08 SEPT 2014  (3)'!Títulos_a_imprimir</vt:lpstr>
      <vt:lpstr>'11 Agosto'!Títulos_a_imprimir</vt:lpstr>
      <vt:lpstr>'13 Junio'!Títulos_a_imprimir</vt:lpstr>
      <vt:lpstr>'19 Junio'!Títulos_a_imprimir</vt:lpstr>
      <vt:lpstr>'21 Abril'!Títulos_a_imprimir</vt:lpstr>
      <vt:lpstr>'21Jul'!Títulos_a_imprimir</vt:lpstr>
      <vt:lpstr>'22 Agosto '!Títulos_a_imprimir</vt:lpstr>
      <vt:lpstr>'23 Junio'!Títulos_a_imprimir</vt:lpstr>
      <vt:lpstr>'23 Mayo '!Títulos_a_imprimir</vt:lpstr>
      <vt:lpstr>'24 Febrero'!Títulos_a_imprimir</vt:lpstr>
      <vt:lpstr>'24 julio'!Títulos_a_imprimir</vt:lpstr>
      <vt:lpstr>'24 Junio'!Títulos_a_imprimir</vt:lpstr>
      <vt:lpstr>'24 SEPT 2014  (4)'!Títulos_a_imprimir</vt:lpstr>
      <vt:lpstr>'25 Junio'!Títulos_a_imprimir</vt:lpstr>
      <vt:lpstr>'25 Junio (2)'!Títulos_a_imprimir</vt:lpstr>
      <vt:lpstr>'25 Noviembre'!Títulos_a_imprimir</vt:lpstr>
      <vt:lpstr>'25 SEPT 2014  (5)'!Títulos_a_imprimir</vt:lpstr>
      <vt:lpstr>'26 agosto'!Títulos_a_imprimir</vt:lpstr>
      <vt:lpstr>'27 agosto '!Títulos_a_imprimir</vt:lpstr>
      <vt:lpstr>'27 Octubre'!Títulos_a_imprimir</vt:lpstr>
      <vt:lpstr>'28 Abril'!Títulos_a_imprimir</vt:lpstr>
      <vt:lpstr>'28 Enero'!Títulos_a_imprimir</vt:lpstr>
      <vt:lpstr>'28 Mayo'!Títulos_a_imprimir</vt:lpstr>
      <vt:lpstr>'29 julio '!Títulos_a_imprimir</vt:lpstr>
      <vt:lpstr>'29 julio  (2)'!Títulos_a_imprimir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 M. Castañeda Vargas</dc:creator>
  <cp:lastModifiedBy>Sergio Anibal Molina Rosales</cp:lastModifiedBy>
  <cp:lastPrinted>2014-12-08T19:34:21Z</cp:lastPrinted>
  <dcterms:created xsi:type="dcterms:W3CDTF">2014-01-13T14:45:26Z</dcterms:created>
  <dcterms:modified xsi:type="dcterms:W3CDTF">2014-12-08T19:35:14Z</dcterms:modified>
</cp:coreProperties>
</file>